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5_6_intereses_y_op_financieras_13v\"/>
    </mc:Choice>
  </mc:AlternateContent>
  <bookViews>
    <workbookView xWindow="360" yWindow="300" windowWidth="18675" windowHeight="6930" firstSheet="1" activeTab="1"/>
  </bookViews>
  <sheets>
    <sheet name="Original" sheetId="16" state="hidden" r:id="rId1"/>
    <sheet name="Selección Cap8" sheetId="12" r:id="rId2"/>
    <sheet name="Detalle SICOSS" sheetId="6" r:id="rId3"/>
    <sheet name="Detalle FLA y FFPP" sheetId="7" r:id="rId4"/>
    <sheet name="Resumen" sheetId="15" r:id="rId5"/>
    <sheet name="Resultado final" sheetId="13" r:id="rId6"/>
  </sheets>
  <definedNames>
    <definedName name="_xlnm._FilterDatabase" localSheetId="4" hidden="1">Resumen!$A$1:$C$76</definedName>
    <definedName name="_xlnm._FilterDatabase" localSheetId="1" hidden="1">'Selección Cap8'!$A$1:$D$104</definedName>
    <definedName name="_xlnm.Print_Area" localSheetId="4">Resumen!$A$1:$D$76</definedName>
    <definedName name="_xlnm.Print_Area" localSheetId="1">'Selección Cap8'!$A$1:$E$105</definedName>
    <definedName name="_xlnm.Print_Titles" localSheetId="4">Resumen!$1:$1</definedName>
    <definedName name="_xlnm.Print_Titles" localSheetId="1">'Selección Cap8'!$1:$1</definedName>
  </definedNames>
  <calcPr calcId="152511"/>
</workbook>
</file>

<file path=xl/calcChain.xml><?xml version="1.0" encoding="utf-8"?>
<calcChain xmlns="http://schemas.openxmlformats.org/spreadsheetml/2006/main">
  <c r="C110" i="16" l="1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61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37" i="13"/>
  <c r="E37" i="13"/>
  <c r="F37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61" i="13"/>
  <c r="C55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37" i="13"/>
  <c r="D6" i="13"/>
  <c r="D12" i="13"/>
  <c r="E12" i="13"/>
  <c r="D11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E11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F12" i="13"/>
  <c r="G12" i="13"/>
  <c r="F13" i="13"/>
  <c r="G13" i="13"/>
  <c r="F14" i="13"/>
  <c r="G14" i="13"/>
  <c r="F15" i="13"/>
  <c r="G15" i="13"/>
  <c r="F16" i="13"/>
  <c r="G16" i="13"/>
  <c r="F17" i="13"/>
  <c r="G17" i="13"/>
  <c r="F18" i="13"/>
  <c r="G18" i="13"/>
  <c r="F19" i="13"/>
  <c r="G19" i="13"/>
  <c r="F20" i="13"/>
  <c r="G20" i="13"/>
  <c r="F21" i="13"/>
  <c r="G21" i="13"/>
  <c r="F22" i="13"/>
  <c r="G22" i="13"/>
  <c r="F23" i="13"/>
  <c r="G23" i="13"/>
  <c r="F24" i="13"/>
  <c r="G24" i="13"/>
  <c r="F25" i="13"/>
  <c r="G25" i="13"/>
  <c r="F26" i="13"/>
  <c r="G26" i="13"/>
  <c r="F27" i="13"/>
  <c r="G27" i="13"/>
  <c r="F28" i="13"/>
  <c r="G28" i="13"/>
  <c r="F11" i="13"/>
  <c r="G11" i="13"/>
  <c r="D55" i="13"/>
  <c r="E55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F55" i="13"/>
  <c r="G55" i="13"/>
  <c r="D79" i="13"/>
  <c r="D89" i="7"/>
  <c r="E89" i="7"/>
  <c r="D88" i="7"/>
  <c r="E88" i="7"/>
  <c r="D90" i="7"/>
  <c r="E90" i="7"/>
  <c r="D91" i="7"/>
  <c r="E91" i="7"/>
  <c r="D92" i="7"/>
  <c r="E92" i="7"/>
  <c r="D93" i="7"/>
  <c r="E93" i="7"/>
  <c r="D94" i="7"/>
  <c r="E94" i="7"/>
  <c r="D95" i="7"/>
  <c r="E95" i="7"/>
  <c r="D96" i="7"/>
  <c r="E96" i="7"/>
  <c r="D97" i="7"/>
  <c r="E97" i="7"/>
  <c r="D98" i="7"/>
  <c r="E98" i="7"/>
  <c r="D99" i="7"/>
  <c r="E99" i="7"/>
  <c r="D100" i="7"/>
  <c r="E100" i="7"/>
  <c r="D101" i="7"/>
  <c r="E101" i="7"/>
  <c r="D102" i="7"/>
  <c r="E102" i="7"/>
  <c r="D103" i="7"/>
  <c r="E103" i="7"/>
  <c r="D104" i="7"/>
  <c r="E104" i="7"/>
  <c r="E105" i="7"/>
  <c r="F89" i="7"/>
  <c r="G89" i="7"/>
  <c r="J89" i="7"/>
  <c r="F90" i="7"/>
  <c r="G90" i="7"/>
  <c r="J90" i="7"/>
  <c r="F98" i="7"/>
  <c r="G98" i="7"/>
  <c r="J91" i="7"/>
  <c r="F92" i="7"/>
  <c r="G92" i="7"/>
  <c r="J92" i="7"/>
  <c r="F93" i="7"/>
  <c r="G93" i="7"/>
  <c r="J93" i="7"/>
  <c r="F94" i="7"/>
  <c r="G94" i="7"/>
  <c r="J94" i="7"/>
  <c r="F95" i="7"/>
  <c r="G95" i="7"/>
  <c r="J95" i="7"/>
  <c r="F96" i="7"/>
  <c r="G96" i="7"/>
  <c r="J96" i="7"/>
  <c r="F91" i="7"/>
  <c r="G91" i="7"/>
  <c r="J97" i="7"/>
  <c r="F97" i="7"/>
  <c r="G97" i="7"/>
  <c r="J98" i="7"/>
  <c r="F102" i="7"/>
  <c r="G102" i="7"/>
  <c r="J99" i="7"/>
  <c r="F99" i="7"/>
  <c r="G99" i="7"/>
  <c r="J100" i="7"/>
  <c r="F100" i="7"/>
  <c r="G100" i="7"/>
  <c r="J101" i="7"/>
  <c r="F103" i="7"/>
  <c r="G103" i="7"/>
  <c r="J102" i="7"/>
  <c r="F101" i="7"/>
  <c r="G101" i="7"/>
  <c r="J104" i="7"/>
  <c r="F104" i="7"/>
  <c r="G104" i="7"/>
  <c r="J105" i="7"/>
  <c r="F88" i="7"/>
  <c r="G88" i="7"/>
  <c r="J88" i="7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11" i="13"/>
  <c r="I29" i="13"/>
  <c r="C10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C105" i="12"/>
  <c r="C113" i="12"/>
  <c r="H25" i="13"/>
  <c r="D104" i="12"/>
  <c r="H14" i="13"/>
  <c r="H18" i="13"/>
  <c r="H22" i="13"/>
  <c r="H26" i="13"/>
  <c r="H15" i="13"/>
  <c r="H19" i="13"/>
  <c r="H23" i="13"/>
  <c r="H27" i="13"/>
  <c r="H12" i="13"/>
  <c r="H16" i="13"/>
  <c r="H20" i="13"/>
  <c r="H24" i="13"/>
  <c r="H28" i="13"/>
  <c r="H13" i="13"/>
  <c r="H17" i="13"/>
  <c r="H21" i="13"/>
  <c r="H11" i="13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88" i="7"/>
  <c r="F29" i="13"/>
  <c r="G29" i="13"/>
  <c r="C108" i="1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2" i="12"/>
  <c r="D105" i="7"/>
  <c r="C77" i="7"/>
  <c r="D77" i="7"/>
  <c r="G75" i="7"/>
  <c r="G74" i="7"/>
  <c r="G73" i="7"/>
  <c r="F77" i="7"/>
  <c r="E77" i="7"/>
  <c r="G76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40" i="7"/>
  <c r="D54" i="7"/>
  <c r="E54" i="7"/>
  <c r="C54" i="7"/>
  <c r="G54" i="7"/>
  <c r="C105" i="7"/>
  <c r="G77" i="7"/>
  <c r="F54" i="7"/>
  <c r="C19" i="7"/>
  <c r="D11" i="7"/>
  <c r="E11" i="7"/>
  <c r="H12" i="7"/>
  <c r="D18" i="7"/>
  <c r="E18" i="7"/>
  <c r="H19" i="7"/>
  <c r="D16" i="7"/>
  <c r="E16" i="7"/>
  <c r="H18" i="7"/>
  <c r="D14" i="7"/>
  <c r="E14" i="7"/>
  <c r="H15" i="7"/>
  <c r="D12" i="7"/>
  <c r="E12" i="7"/>
  <c r="H13" i="7"/>
  <c r="D10" i="7"/>
  <c r="E10" i="7"/>
  <c r="H10" i="7"/>
  <c r="D17" i="7"/>
  <c r="E17" i="7"/>
  <c r="H23" i="7"/>
  <c r="D15" i="7"/>
  <c r="E15" i="7"/>
  <c r="H17" i="7"/>
  <c r="D13" i="7"/>
  <c r="E13" i="7"/>
  <c r="H14" i="7"/>
  <c r="C19" i="6"/>
  <c r="F105" i="7"/>
  <c r="H28" i="7"/>
  <c r="E19" i="7"/>
  <c r="D19" i="7"/>
  <c r="G105" i="7"/>
  <c r="J106" i="7"/>
</calcChain>
</file>

<file path=xl/sharedStrings.xml><?xml version="1.0" encoding="utf-8"?>
<sst xmlns="http://schemas.openxmlformats.org/spreadsheetml/2006/main" count="1151" uniqueCount="443">
  <si>
    <t>SS43/F</t>
  </si>
  <si>
    <t>Gestión del Patrimonio, Mutuas, constitución de reservas</t>
  </si>
  <si>
    <t>PROGRAMA</t>
  </si>
  <si>
    <t>DENOMINACION PROGRAMA</t>
  </si>
  <si>
    <t>DENOMINACION CONCEPTO</t>
  </si>
  <si>
    <t>Total</t>
  </si>
  <si>
    <t>931M/F1</t>
  </si>
  <si>
    <t>931M/F3</t>
  </si>
  <si>
    <t>931M/F2</t>
  </si>
  <si>
    <t>922N/F</t>
  </si>
  <si>
    <t>923A/F</t>
  </si>
  <si>
    <t>493M/F</t>
  </si>
  <si>
    <t>467I/F</t>
  </si>
  <si>
    <t>467G/F</t>
  </si>
  <si>
    <t>456M/F</t>
  </si>
  <si>
    <t>463B/F</t>
  </si>
  <si>
    <t>464B/F</t>
  </si>
  <si>
    <t>433M/F</t>
  </si>
  <si>
    <t>432A/F</t>
  </si>
  <si>
    <t>422M/F</t>
  </si>
  <si>
    <t>422B/F</t>
  </si>
  <si>
    <t>414A/F</t>
  </si>
  <si>
    <t>Mutuas</t>
  </si>
  <si>
    <t>SS42/F</t>
  </si>
  <si>
    <t>Tesorería General de la Seguridad Social</t>
  </si>
  <si>
    <t>MILES €</t>
  </si>
  <si>
    <t>111M/F</t>
  </si>
  <si>
    <t>112A/F</t>
  </si>
  <si>
    <t>122N/F</t>
  </si>
  <si>
    <t>131M/F</t>
  </si>
  <si>
    <t>132B/F</t>
  </si>
  <si>
    <t>133A/F</t>
  </si>
  <si>
    <t>133B/F</t>
  </si>
  <si>
    <t>135M/F</t>
  </si>
  <si>
    <t>141M/F</t>
  </si>
  <si>
    <t>142A/F</t>
  </si>
  <si>
    <t>144A/F</t>
  </si>
  <si>
    <t>231G/F</t>
  </si>
  <si>
    <t>232A/F</t>
  </si>
  <si>
    <t>232B/F</t>
  </si>
  <si>
    <t>241A/F</t>
  </si>
  <si>
    <t>251M/F</t>
  </si>
  <si>
    <t>291M/F</t>
  </si>
  <si>
    <t>311M/F</t>
  </si>
  <si>
    <t>313A/F</t>
  </si>
  <si>
    <t>313C/F</t>
  </si>
  <si>
    <t>332B/F</t>
  </si>
  <si>
    <t>337A/F</t>
  </si>
  <si>
    <t>416A/F</t>
  </si>
  <si>
    <t>423N/F</t>
  </si>
  <si>
    <t>424M/F</t>
  </si>
  <si>
    <t>431O/F</t>
  </si>
  <si>
    <t>451M/F</t>
  </si>
  <si>
    <t>452M/F</t>
  </si>
  <si>
    <t>455M/F</t>
  </si>
  <si>
    <t>456C/F</t>
  </si>
  <si>
    <t>462N/F</t>
  </si>
  <si>
    <t>463A/F</t>
  </si>
  <si>
    <t>465A/F</t>
  </si>
  <si>
    <t>467A/F</t>
  </si>
  <si>
    <t>467H/F</t>
  </si>
  <si>
    <t>492O/F</t>
  </si>
  <si>
    <t>493O/F</t>
  </si>
  <si>
    <t>494M/F</t>
  </si>
  <si>
    <t>495A/F</t>
  </si>
  <si>
    <t>495C/F</t>
  </si>
  <si>
    <t>911N/F</t>
  </si>
  <si>
    <t>911O/F</t>
  </si>
  <si>
    <t>911P/F</t>
  </si>
  <si>
    <t>912N/F</t>
  </si>
  <si>
    <t>921O/F</t>
  </si>
  <si>
    <t>921P/F</t>
  </si>
  <si>
    <t>921T/F</t>
  </si>
  <si>
    <t>921V/F</t>
  </si>
  <si>
    <t>923C/F</t>
  </si>
  <si>
    <t>923O/F</t>
  </si>
  <si>
    <t>923P/F</t>
  </si>
  <si>
    <t>931M/F4</t>
  </si>
  <si>
    <t>143A/F</t>
  </si>
  <si>
    <t>923M/F</t>
  </si>
  <si>
    <t>INSS</t>
  </si>
  <si>
    <t>INGESA</t>
  </si>
  <si>
    <t>IMSERSO</t>
  </si>
  <si>
    <t>TGSS</t>
  </si>
  <si>
    <t>TGSS,ISM</t>
  </si>
  <si>
    <t>Gestión financiera de la Seguridad Social (programa 4263)</t>
  </si>
  <si>
    <t>CC.AA</t>
  </si>
  <si>
    <t>TOTAL</t>
  </si>
  <si>
    <t>Andalucía</t>
  </si>
  <si>
    <t>Principado de Asturias</t>
  </si>
  <si>
    <t>Illes Balears</t>
  </si>
  <si>
    <t>Canarias</t>
  </si>
  <si>
    <t>Cantabria</t>
  </si>
  <si>
    <t>Castilla-La Mancha</t>
  </si>
  <si>
    <t>Cataluña</t>
  </si>
  <si>
    <t>Región de Murcia</t>
  </si>
  <si>
    <t>C. Valenciana</t>
  </si>
  <si>
    <t>Total CC.AA</t>
  </si>
  <si>
    <t xml:space="preserve">http://www.minhap.gob.es/es-ES/Areas%20Tematicas/Financiacion%20Autonomica/Paginas/20140410_LIQUIDEZ.aspx </t>
  </si>
  <si>
    <t>http://www.minhap.gob.es/Documentacion/Publico/DGCFEL/Fondo%20de%20liquidez%20autonómica/PagosRealizadosFLA_2013.xls</t>
  </si>
  <si>
    <t>Total general</t>
  </si>
  <si>
    <t>%</t>
  </si>
  <si>
    <t>Distribución FLA</t>
  </si>
  <si>
    <r>
      <t xml:space="preserve"> </t>
    </r>
    <r>
      <rPr>
        <b/>
        <sz val="10"/>
        <color indexed="8"/>
        <rFont val="Palatino"/>
        <family val="1"/>
      </rPr>
      <t>CUANTÍAS RECIBIDAS  DEL FONDO DE LIQUIDEZ AUTONÓMICO 2013 (miles de €)</t>
    </r>
  </si>
  <si>
    <t>Orden habitual</t>
  </si>
  <si>
    <t>Aragón</t>
  </si>
  <si>
    <t>Asturias</t>
  </si>
  <si>
    <t>Baleares</t>
  </si>
  <si>
    <t>Castilla y León</t>
  </si>
  <si>
    <t>Cast. - La Mancha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</si>
  <si>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</si>
  <si>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</si>
  <si>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</si>
  <si>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</si>
  <si>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</si>
  <si>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</si>
  <si>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</si>
  <si>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</si>
  <si>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</si>
  <si>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Distribución FLA  (miles de €)</t>
  </si>
  <si>
    <t>1ª FASE</t>
  </si>
  <si>
    <t>2ªFASE</t>
  </si>
  <si>
    <t>3ªFASE ( I TRAMO)</t>
  </si>
  <si>
    <t>3ªFASE ( II TRAMO)</t>
  </si>
  <si>
    <t>Miles €</t>
  </si>
  <si>
    <t>Total proveedores CCAA</t>
  </si>
  <si>
    <t>PAGOS A PROVEEDORES -CCAA</t>
  </si>
  <si>
    <t>PAGOS A PROVEEDORES -CCLL</t>
  </si>
  <si>
    <t>Ceuta</t>
  </si>
  <si>
    <t>Notas:</t>
  </si>
  <si>
    <t>Las administraciones territoriales del País Vasco no han recibido ninguna financiación procedente del FFPP.</t>
  </si>
  <si>
    <t>Pagos realizados en 2013</t>
  </si>
  <si>
    <t xml:space="preserve">  A CC.AA</t>
  </si>
  <si>
    <t>A CC.LL</t>
  </si>
  <si>
    <t>TOTAL PAGOS REALIZADOS EN 2013</t>
  </si>
  <si>
    <t>Distribución FFPP</t>
  </si>
  <si>
    <t>Distribución FFPP  (miles de €)</t>
  </si>
  <si>
    <t>http://www.minhap.gob.es/Documentacion/Publico/DGCFEL/Fondo%20de%20liquidez%20autonómica/Cuadro%20Fondo%20de%20Proveedores%20CCAA-EELL.pdf</t>
  </si>
  <si>
    <t>http://www.bde.es/f/webbde/SES/Secciones/Publicaciones/PublicacionesSeriadas/DocumentosOcasionales/15/Fich/do1501.pdf  (PAG. 30)</t>
  </si>
  <si>
    <t>111N/F</t>
  </si>
  <si>
    <t>121M/F</t>
  </si>
  <si>
    <t>132A/F</t>
  </si>
  <si>
    <t>222M/F</t>
  </si>
  <si>
    <t>223M/F</t>
  </si>
  <si>
    <t>231F/F</t>
  </si>
  <si>
    <t>321M/F</t>
  </si>
  <si>
    <t>322C/F</t>
  </si>
  <si>
    <t>333A/F</t>
  </si>
  <si>
    <t>335B/F</t>
  </si>
  <si>
    <t>335C/F</t>
  </si>
  <si>
    <t>336A/F</t>
  </si>
  <si>
    <t>412M/F</t>
  </si>
  <si>
    <t>421M/F</t>
  </si>
  <si>
    <t>421N/F</t>
  </si>
  <si>
    <t>431A/F</t>
  </si>
  <si>
    <t>451N/F</t>
  </si>
  <si>
    <t>451O/F</t>
  </si>
  <si>
    <t>462M/F</t>
  </si>
  <si>
    <t>464A/F</t>
  </si>
  <si>
    <t>467D/F</t>
  </si>
  <si>
    <t>467E/F</t>
  </si>
  <si>
    <t>467F/F</t>
  </si>
  <si>
    <t>495B/F</t>
  </si>
  <si>
    <t>912O/F</t>
  </si>
  <si>
    <t>912P/F</t>
  </si>
  <si>
    <t>921R/F</t>
  </si>
  <si>
    <t>921S/F</t>
  </si>
  <si>
    <t>923Q/F</t>
  </si>
  <si>
    <t>MINISTERIO</t>
  </si>
  <si>
    <t>Gobierno del Poder Judicial; Préstamos a corto plazo</t>
  </si>
  <si>
    <t>CONSEJO GENERAL DEL PODER JUDICIAL</t>
  </si>
  <si>
    <t>Dirección y Servicios Generales de Justicia; Préstamos a largo plazo</t>
  </si>
  <si>
    <t>MINISTERIO DE JUSTICIA</t>
  </si>
  <si>
    <t>Tribunales de Justicia y Ministerio Fiscal; Préstamos a corto plazo</t>
  </si>
  <si>
    <t>MINISTERIO DE DEFENSA</t>
  </si>
  <si>
    <t>Dirección y Servicios Generales de Seguridad y Protección Civil; Préstamos a corto plazo</t>
  </si>
  <si>
    <t>MINISTERIO DEL INTERIOR</t>
  </si>
  <si>
    <t>Seguridad ciudadana; Préstamos a corto plazo</t>
  </si>
  <si>
    <t>Centros e Instituciones Penitenciarias; Préstamos a corto plazo</t>
  </si>
  <si>
    <t>Dirección y Servicios Generales de Asuntos Exteriores; Préstamos a corto plazo</t>
  </si>
  <si>
    <t>MINISTERIO DE ASUNTOS EXTERIORES Y DE COOPERACIÓN</t>
  </si>
  <si>
    <t>Acción del Estado en el exterior; Fianzas</t>
  </si>
  <si>
    <t>MINISTERIO DE HACIENDA Y AAPP, M. DE JUSTICIA, M. DE DEFENSA</t>
  </si>
  <si>
    <t>MINISTERIO DE EMPLEO Y SEGURIDAD SOCIAL</t>
  </si>
  <si>
    <t>MINISTERIO DE EMPLEO Y SEGURIDAD SOCIAL, MINISTERIO DE SANIDAD, SERVICIOS SOCIALES E IGUALDAD</t>
  </si>
  <si>
    <t>Atención a la infancia y a las familias; Fondo de Garantía del Pago de Alimentos</t>
  </si>
  <si>
    <t>MINISTERIO DE HACIENDA Y ADMINISTRACIONES PÚBLICAS</t>
  </si>
  <si>
    <t>MINISTERIO DE ECONOMÍA Y COMPETITIVIDAD</t>
  </si>
  <si>
    <t>Dirección y Servicios Generales de Seguridad Social y Protección Social; Préstamos a largo plazo</t>
  </si>
  <si>
    <t>Dirección y Servicios Generales de Sanidad, Servicios Sociales e Igualdad; Préstamos a largo plazo</t>
  </si>
  <si>
    <t>MINISTERIO DE SANIDAD, SERVICIOS SOCIALES E IGUALDAD</t>
  </si>
  <si>
    <t>MINISTERIO DE EDUCACIÓN, CULTURA Y DEPORTE</t>
  </si>
  <si>
    <t>MINISTERIO DE LA PRESIDENCIA</t>
  </si>
  <si>
    <t>MINISTERIO DE AGRICULTURA, ALIMENTACIÓN Y MEDIO AMBIENTE</t>
  </si>
  <si>
    <t>Gestión de Recursos Hídricos para el Regadío; Adquisición de acciones y participaciones del Sector Público</t>
  </si>
  <si>
    <t>Dirección y Servicios Generales de Industria y Energía; Préstamos a corto y largo plazo</t>
  </si>
  <si>
    <t>MINISTERIO DE INDUSTRIA, ENERGÍA Y TURISMO</t>
  </si>
  <si>
    <t>Desarrollo industrial; Programa de apoyo a la competitividad industrial</t>
  </si>
  <si>
    <t>Reconversión y reindustrialización; Préstamos a largo plazo</t>
  </si>
  <si>
    <t>Promoción comercial e internacionalización de la empresa; FIEM, FIEX, Al Fondo de Operaciones de Inversión en el Exterior de la Pequeña y Mediana Empresa</t>
  </si>
  <si>
    <t>Ordenación y modernización de las estructuras comerciales; Préstamos para apoyo al comercio minorista</t>
  </si>
  <si>
    <t>Apoyo a la pequeña y mediana empresa; Préstamos a largo plazo</t>
  </si>
  <si>
    <t>MINISTERIO DE FOMENTO</t>
  </si>
  <si>
    <t>Dirección y Servicios Generales de Fomento; Préstamos a corto y largo plazo</t>
  </si>
  <si>
    <t>Dirección y Servicios Generales de Agricultura, Alimentación y Medio Ambiente; Préstamos a corto y largo plazo</t>
  </si>
  <si>
    <t>Normativa y ordenación territorial de los recursos hídricos; Adquisición de acciones y participaciones del Sector Público</t>
  </si>
  <si>
    <t>Actuaciones para la prevención de la contaminación y el cambio climático; Aportaciones patrimoniales y Fundación Ciudad de la Energía</t>
  </si>
  <si>
    <t>Fomento y coordinación de la investigación científica y técnica; Anticipos reembolsables para el desarrollo de la investigación científica y técnica</t>
  </si>
  <si>
    <t>Apoyo a la innovación tecnológica en el sector de la defensa; Aportaciones reembolsables a empresas para desarrollo de proyectos tecnológicos industriales cualificados relacionados con Programas de Defensa</t>
  </si>
  <si>
    <t>467C/F</t>
  </si>
  <si>
    <t>Investigación y desarrollo tecnológico-industrial; Préstamos a largo plazo</t>
  </si>
  <si>
    <t>MINISTERIO DE ECONOMÍA Y COMPETITIVIDAD, MINISTERIO DE INDUSTRIA, ENERGÍA Y TURISMO</t>
  </si>
  <si>
    <t>Investigación y desarrollo de la Sociedad de la Información; Préstamos a largo plazo</t>
  </si>
  <si>
    <t>Innovación tecnológica de las telecomunicaciones; Aportación patrimonial a INTECO, RED.ES y préstamos a largo plazo</t>
  </si>
  <si>
    <t>Dirección, control y gestión de seguros; Préstamos a largo plazo</t>
  </si>
  <si>
    <t>Actividad legislativa; Préstamos a corto plazo</t>
  </si>
  <si>
    <t>CORTES GENERALES</t>
  </si>
  <si>
    <t>Control externo del Sector Público; Préstamos a largo plazo</t>
  </si>
  <si>
    <t>TRIBUNAL DE CUENTAS</t>
  </si>
  <si>
    <t>Control Constitucional; Préstamos a corto plazo</t>
  </si>
  <si>
    <t>TRIBUNAL CONSTITUCIONAL</t>
  </si>
  <si>
    <t>Alto asesoramiento del Estado; Préstamos a corto plazo</t>
  </si>
  <si>
    <t>CONSEJO DE ESTADO</t>
  </si>
  <si>
    <t>Relaciones con las Cortes Generales, Secretariado del Gobierno y apoyo a la Alta Dirección; Préstamos a largo plazo</t>
  </si>
  <si>
    <t>Administración periférica del Estado; Préstamos a corto plazo</t>
  </si>
  <si>
    <t>Asesoramiento y defensa intereses del Estado; Préstamos a largo plazo</t>
  </si>
  <si>
    <t>Coordinación y relaciones financieras con los Entes Territoriales; Aportación patrimonial al Fondo de Liquidez Autonómico</t>
  </si>
  <si>
    <t>Gestión del Patrimonio del Estado; Adquisición de acciones y participaciones del Sector Público,Pago aplazado de adquisición de acciones AUDASA (Autopista del Atlántico Concesionaria Española, S.A.)</t>
  </si>
  <si>
    <t>Dirección y Servicios Generales de Hacienda y Administraciones Públicas; Aportación Patrimonial a SEPI y préstamos a corto plazo</t>
  </si>
  <si>
    <t>Gestión de la Deuda y de la Tesorería del Estado; De Organismos Financieros Multilaterales</t>
  </si>
  <si>
    <t>Relaciones con los Organismos Financieros Multilaterales; De Organismos Financieros Multilaterales</t>
  </si>
  <si>
    <t>Dirección y Servicios Generales de Economía y Competitividad; Préstamos a corto y largo plazo</t>
  </si>
  <si>
    <t>Previsión y política económica; Préstamo al FROB para la ejecución, asistencia financiera de recapitalización de entidades financieras españolas</t>
  </si>
  <si>
    <t>Previsión y política económica; Préstamo al Fondo para la Financiación de los Pagos a Proveedores</t>
  </si>
  <si>
    <t>Previsión y política económica; Aportación patrimonial al ICO</t>
  </si>
  <si>
    <t>Previsión y política económica; Aportación al Mecanismo Europeo de Estabilidad (MEDE)</t>
  </si>
  <si>
    <t xml:space="preserve">MILES € </t>
  </si>
  <si>
    <t>ORGANISMO</t>
  </si>
  <si>
    <r>
      <t>Se ha producido 4 pagos del FFPP: La fase I en junio de 2012</t>
    </r>
    <r>
      <rPr>
        <b/>
        <sz val="10"/>
        <color theme="1"/>
        <rFont val="Palatino"/>
        <family val="1"/>
      </rPr>
      <t xml:space="preserve">, la fase II en agosto de 2013, la fase III tramo I en noviembre de 2013 </t>
    </r>
    <r>
      <rPr>
        <sz val="10"/>
        <color theme="1"/>
        <rFont val="Palatino"/>
        <family val="1"/>
      </rPr>
      <t xml:space="preserve">y la fase III tramo II en febrero de 2014. </t>
    </r>
  </si>
  <si>
    <t>Para las CCLL la fase II se produjo en junio de 2013.</t>
  </si>
  <si>
    <t>Total proveedores CCLL</t>
  </si>
  <si>
    <t>MINISTERIO DE HACIENDA Y AAPP</t>
  </si>
  <si>
    <t>Código</t>
  </si>
  <si>
    <t>Denominación programa</t>
  </si>
  <si>
    <t xml:space="preserve">Miles € </t>
  </si>
  <si>
    <t>Ministerio</t>
  </si>
  <si>
    <t>Administración y servicios generales de defensa; Préstamos a largo plazo y a familias e instituciones sin fines de lucro</t>
  </si>
  <si>
    <t>Apoyo logístico;  a familias e instituciones sin fines de lucro y fianzas a largo plazo</t>
  </si>
  <si>
    <t>Seguridad vial; familias e instituciones sin fines de lucro</t>
  </si>
  <si>
    <t>Trabajo, formación y asistencia a reclusos; concesión de préstamos fuera del sector público</t>
  </si>
  <si>
    <t>Protección de datos de carácter personal; familias e instituciones sin fin de lucro</t>
  </si>
  <si>
    <t>Cooperación para el desarrollo; FONPRODE, Fondo de cooperación para agua y saneamiento, préstamos a largo plazo</t>
  </si>
  <si>
    <t>Cooperación, promoción y difusión cultural en el exterior; concesión de préstamos fuera del sector público</t>
  </si>
  <si>
    <t>Prestaciones económicas del mutualismo administrativo; familias e instituciones sin fines de lucro</t>
  </si>
  <si>
    <t>Prestaciones de garantía salarial; a familias e instituciones sin fines de lucro</t>
  </si>
  <si>
    <t>Otros servicios sociales del estado; Fondo de apoyo para la promoción y desarrollo de infraestructuras y servicios del Sistema de Autonomía y Atención a la Dependencia</t>
  </si>
  <si>
    <t>Promoción y servicios a la juventud; ptmos. largo plazo a familias e instituciones sin ánimo de lucro</t>
  </si>
  <si>
    <t>Igualdad de oportunidades entre mujeres y hombres; familias e instituciones sin fines de lucro</t>
  </si>
  <si>
    <t>Fomento de la inserción y estabilidad laboral; familias e instituciones sin fines de lucro</t>
  </si>
  <si>
    <t>Prestaciones a los desempleados; familias e instituciones sin fines de lucro</t>
  </si>
  <si>
    <t>Prestaciones y farmacia; familias e instituciones sin fines de lucro</t>
  </si>
  <si>
    <t>Seguridad alimentaria y nutrición; familias e instituciones sin fines de lucro</t>
  </si>
  <si>
    <t>Dirección y servicios generales de la educación, cultura y deporte; familias e instituciones sin fines de lucro y préstamos a largo plazo</t>
  </si>
  <si>
    <t>Enseñanzas universitarias; concesión de préstamos fuera del sector público</t>
  </si>
  <si>
    <t>Bibliotecas; familias e instituciones sin fines de lucro</t>
  </si>
  <si>
    <t>Museos; a familias e instituciones sin fines de lucro. Anticipos a funcionarios</t>
  </si>
  <si>
    <t>Teatro; a familias e instituciones sin fines de lucro</t>
  </si>
  <si>
    <t>Cinematografía; familias e instituciones sin fines de lucro</t>
  </si>
  <si>
    <t>Fomento y apoyo de las actividades deportivas;  anticipos reembolsables a federaciones deportivas españolas y deportistas de alto nivel y a familias e instituciones sin fines de lucro</t>
  </si>
  <si>
    <t>Administración del patrimonio histórico-nacional; familias e instituciones sin fines de lucro</t>
  </si>
  <si>
    <t>Regulación de los mercados agrarios; familias e instituciones sin fines de lucro</t>
  </si>
  <si>
    <t>Previsión de riesgos en las producciones agrarias y pesqueras; familias e instituciones sin fines de lucro</t>
  </si>
  <si>
    <t>Regulación y protección de la propiedad industrial; a familias e instituciones sin fines de lucro</t>
  </si>
  <si>
    <t>Explotación minera; préstamos al personal funcionario</t>
  </si>
  <si>
    <t>Seguridad nuclear y protección radiológica; a familias e instituciones sin fines de lucro</t>
  </si>
  <si>
    <t>Coordinación y promoción del turismo; Líneas de préstamos a empresas del sector turístico y a familias e instituciones sin fines de lucro</t>
  </si>
  <si>
    <t>Estudios y servicios de asistencia técnica en obras públicas y urbanismo; concesión de préstamos fuera del sector público</t>
  </si>
  <si>
    <t>Regulación y supervisión de la aviación civil; préstamos a largo plazo familias e instituciones sin ánimo de lucro</t>
  </si>
  <si>
    <t>Protección y mejora del medio natural; prestamos familias E I.S.F.L.</t>
  </si>
  <si>
    <t>Investigación y estudios sociológicos y constitucionales; familias e instituciones sin fines de lucro</t>
  </si>
  <si>
    <t>Investigación y estudios estadísticos y económicos; familias e institucioenes sin fines lucrativos</t>
  </si>
  <si>
    <t>Investigación científica; concesión de préstamos fuera del sector público</t>
  </si>
  <si>
    <t>Investigación y estudios de las fuerzas armadas; a familias e instituciones sin fines de lucro y concesión de préstamos fuera del sector público</t>
  </si>
  <si>
    <t>Investigación sanitaria; a familias e instituciones sin fines de lucro.</t>
  </si>
  <si>
    <t>Astronomía y astrofísica; a familias e instituciones sin fines de lucro</t>
  </si>
  <si>
    <t>Investigación y experimentación agraria; prestamos a largo plazo, familias e instituciones sin fines de lucro.</t>
  </si>
  <si>
    <t>Investigación oceanográfica y pesquera; familias e instituciones sin fines lucro</t>
  </si>
  <si>
    <t>Investigación geológico-minera y medioambiental; a familias e instituciones sin fines de lucro</t>
  </si>
  <si>
    <t>Investigación energética, medioambiental y tecnológica; concesión de préstamos fuera del sector público</t>
  </si>
  <si>
    <t>Protección y promoción de los derechos de los consumidores y usuarios; familias e instituciones sin fines de lucro</t>
  </si>
  <si>
    <t>Regulación contable y de auditorias; familias e instituciones sin fines de lucro</t>
  </si>
  <si>
    <t>Administración de las relaciones laborales y condiciones de trabajo; familias e instituciones sin fines de lucro</t>
  </si>
  <si>
    <t>Desarrollo y aplicación de la información geográfica española; prestamos a largo plazo a familias</t>
  </si>
  <si>
    <t>Meteorología; familias e instituciones sin fines de lucro</t>
  </si>
  <si>
    <t>Metrología; a familias e instituciones sin fines de lucro</t>
  </si>
  <si>
    <t>Asesoramiento del gobierno en materia social, económica y laboral; familias e instituciones sin fines de lucro</t>
  </si>
  <si>
    <t>Formación del personal de las administraciones públicas; a familias e instituciones sin fines de lucro</t>
  </si>
  <si>
    <t>Publicidad de las normas legales; prestamos a largo plazo a familias e instituciones sin fines de lucro.</t>
  </si>
  <si>
    <t>Servicios de transportes de ministerios; familias e instituciones sin fines de lucro</t>
  </si>
  <si>
    <t>Evaluación de políticas y programas públicos, calidad de los servicios e impacto normativo; familias e instituciones sin fines de lucro</t>
  </si>
  <si>
    <t>Elaboración y difusión estadística; a familias e instituciones sin fines de lucro</t>
  </si>
  <si>
    <t>&gt; 10 millones €</t>
  </si>
  <si>
    <t>SS45/F</t>
  </si>
  <si>
    <t>Admón. y Servic. Generales, Mutuas (programa 4591)</t>
  </si>
  <si>
    <t>OP01/F</t>
  </si>
  <si>
    <t>Varios Ministerios y Organismos Autónomos</t>
  </si>
  <si>
    <t>OP02/F</t>
  </si>
  <si>
    <t>Resto de operaciones financieras, Seguridad Social</t>
  </si>
  <si>
    <t>Desglose de otras operaciones financieras de la Seguridad Social por programa:</t>
  </si>
  <si>
    <t>Resto de operaciones financieras, Administración General del Estado y Organismos Aútonomos
 (inferiores a 10 millones de euros)</t>
  </si>
  <si>
    <t>Total de operaciones Finacieras</t>
  </si>
  <si>
    <t>Total de operaciones financieras (millones de €)</t>
  </si>
  <si>
    <t>Resto de operaciones financieras
 (miles de €)</t>
  </si>
  <si>
    <t>Pob_CCAA</t>
  </si>
  <si>
    <t>Población media padrón 2013</t>
  </si>
  <si>
    <t>Total de operaciones financieras (miles de €)</t>
  </si>
  <si>
    <t>Total de operaciones financieras (AGE,OOAA,SS.SS.,Mutuas)</t>
  </si>
  <si>
    <t>F6. Operaciones Finacieras</t>
  </si>
  <si>
    <t>G6_Operacfinanc</t>
  </si>
  <si>
    <t>Distribución FPP  (miles de €)</t>
  </si>
  <si>
    <t>G6_Operacfinancpoblac</t>
  </si>
  <si>
    <t>Total de operaciones financieras por población (millones de €)</t>
  </si>
  <si>
    <t>Total de operaciones financieras por población (miles de €)</t>
  </si>
  <si>
    <t>Gobierno del Poder Judicial</t>
  </si>
  <si>
    <t>Dirección y Servicios Generales de Justicia</t>
  </si>
  <si>
    <t>Tribunales de Justicia y Ministerio Fiscal</t>
  </si>
  <si>
    <t>ADMINISTRACIÓN Y SERVICIOS GENERALES DE DEFENSA</t>
  </si>
  <si>
    <t>APOYO LOGÍSTICO</t>
  </si>
  <si>
    <t>Dirección y Servicios Generales de Seguridad y Protección Civil</t>
  </si>
  <si>
    <t>Seguridad ciudadana</t>
  </si>
  <si>
    <t>SEGURIDAD VIAL</t>
  </si>
  <si>
    <t>Centros e Instituciones Penitenciarias</t>
  </si>
  <si>
    <t>TRABAJO, FORMACIÓN Y ASISTENCIA A RECLUSOS</t>
  </si>
  <si>
    <t>PROTECCIÓN DE DATOS DE CARÁCTER PERSONAL</t>
  </si>
  <si>
    <t>Dirección y Servicios Generales de Asuntos Exteriores</t>
  </si>
  <si>
    <t>Acción del Estado en el exterior</t>
  </si>
  <si>
    <t>COOPERACIÓN PARA EL DESARROLLO</t>
  </si>
  <si>
    <t>COOPERACIÓN, PROMOCIÓN Y DIFUSIÓN CULTURAL EN EL EXTERIOR</t>
  </si>
  <si>
    <t>PRESTACIONES ECONÓMICAS DEL MUTUALISMO ADMINISTRATIVO</t>
  </si>
  <si>
    <t>PRESTACIONES DE GARANTÍA SALARIAL</t>
  </si>
  <si>
    <t>OTROS SERVICIOS SOCIALES DEL ESTADO</t>
  </si>
  <si>
    <t>Atención a la infancia y a las familias</t>
  </si>
  <si>
    <t>PROMOCIÓN Y SERVICIOS A LA JUVENTUD</t>
  </si>
  <si>
    <t>IGUALDAD DE OPORTUNIDADES ENTRE MUJERES Y HOMBRES</t>
  </si>
  <si>
    <t>FOMENTO DE LA INSERCIÓN Y ESTABILIDAD LABORAL</t>
  </si>
  <si>
    <t>PRESTACIONES A LOS DESEMPLEADOS</t>
  </si>
  <si>
    <t>Dirección y Servicios Generales de Seguridad Social y Protección Social</t>
  </si>
  <si>
    <t>Dirección y Servicios Generales de Sanidad, Servicios Sociales e Igualdad</t>
  </si>
  <si>
    <t>PRESTACIONES Y FARMACIA</t>
  </si>
  <si>
    <t>SEGURIDAD ALIMENTARIA Y NUTRICIÓN</t>
  </si>
  <si>
    <t>DIRECCIÓN Y SERVICIOS GENERALES DE LA EDUCACIÓN,CULTURA Y DEPORTE</t>
  </si>
  <si>
    <t>ENSEÑANZAS UNIVERSITARIAS</t>
  </si>
  <si>
    <t>BIBLIOTECAS</t>
  </si>
  <si>
    <t>MUSEOS</t>
  </si>
  <si>
    <t>TEATRO</t>
  </si>
  <si>
    <t>CINEMATOGRAFÍA</t>
  </si>
  <si>
    <t>FOMENTO Y APOYO DE LAS ACTIVIDADES DEPORTIVAS</t>
  </si>
  <si>
    <t>ADMINISTRACIÓN DEL PATRIMONIO HISTÓRICO-NACIONAL</t>
  </si>
  <si>
    <t>REGULACIÓN DE LOS MERCADOS AGRARIOS</t>
  </si>
  <si>
    <t>Gestión de Recursos Hídricos para el Regadío</t>
  </si>
  <si>
    <t>PREVISIÓN DE RIESGOS EN LAS PRODUCCIONES AGRARIAS Y PESQUERAS</t>
  </si>
  <si>
    <t>Dirección y Servicios Generales de Industria y Energía</t>
  </si>
  <si>
    <t>REGULACIÓN Y PROTECCIÓN DE LA PROPIEDAD INDUSTRIAL</t>
  </si>
  <si>
    <t>Desarrollo industrial</t>
  </si>
  <si>
    <t>Reconversión y reindustrialización</t>
  </si>
  <si>
    <t>EXPLOTACIÓN MINERA</t>
  </si>
  <si>
    <t>SEGURIDAD NUCLEAR Y PROTECCIÓN RADIOLÓGICA</t>
  </si>
  <si>
    <t>Promoción comercial e internacionalización de la empresa</t>
  </si>
  <si>
    <t>Ordenación y modernización de las estructuras comerciales</t>
  </si>
  <si>
    <t>COORDINACIÓN Y PROMOCIÓN DEL TURISMO</t>
  </si>
  <si>
    <t>Apoyo a la pequeña y mediana empresa</t>
  </si>
  <si>
    <t>ESTUDIOS Y SERVICIOS DE ASISTENCIA TÉCNICA EN OBRAS PÚBLICAS Y URBANISMO</t>
  </si>
  <si>
    <t>Dirección y Servicios Generales de Fomento</t>
  </si>
  <si>
    <t>451N</t>
  </si>
  <si>
    <t>Sociedad Estatal de Infraestructuras del Transporte Terrestre (SEITTSA)</t>
  </si>
  <si>
    <t>Al Administrador de Infraestructuras Ferroviarias (ADIF).</t>
  </si>
  <si>
    <t>Dirección y Servicios Generales de Agricultura, Alimentación y Medio Ambiente</t>
  </si>
  <si>
    <t>452A/F</t>
  </si>
  <si>
    <t>GESTIÓN E INFRAESTRUCTURAS DEL AGUA</t>
  </si>
  <si>
    <t>Normativa y ordenación territorial de los recursos hídricos</t>
  </si>
  <si>
    <t>REGULACIÓN Y SUPERVISIÓN DE LA AVIACIÓN CIVIL</t>
  </si>
  <si>
    <t>PROTECCIÓN Y MEJORA DEL MEDIO NATURAL</t>
  </si>
  <si>
    <t>Actuaciones para la prevención de la contaminación y el cambio climático</t>
  </si>
  <si>
    <t>INVESTIGACIÓN Y ESTUDIOS SOCIOLÓGICOS Y CONSTITUCIONALES</t>
  </si>
  <si>
    <t>INVESTIGACIÓN Y ESTUDIOS ESTADÍSTICOS Y ECONÓMICOS</t>
  </si>
  <si>
    <t>INVESTIGACIÓN CIENTÍFICA</t>
  </si>
  <si>
    <t>Fomento y coordinación de la investigación científica y técnica</t>
  </si>
  <si>
    <t>INVESTIGACIÓN Y ESTUDIOS DE LAS FUERZAS ARMADAS</t>
  </si>
  <si>
    <t>Apoyo a la innovación tecnológica en el sector de la defensa</t>
  </si>
  <si>
    <t>INVESTIGACIÓN SANITARIA</t>
  </si>
  <si>
    <t>ASTRONOMÍA Y ASTROFÍSICA</t>
  </si>
  <si>
    <t>467C/F1</t>
  </si>
  <si>
    <t>Investigación y desarrollo tecnológico-industrial</t>
  </si>
  <si>
    <t>Para la financiación de proyectos estratégicos de desarrollo en el sector aeronáutico</t>
  </si>
  <si>
    <t>467C/F2</t>
  </si>
  <si>
    <t>Aportación a la Fundación Pública Ciudad de la Energía</t>
  </si>
  <si>
    <t>467C/F3</t>
  </si>
  <si>
    <t>Aportaciones patrimoniales</t>
  </si>
  <si>
    <t>467C/F4</t>
  </si>
  <si>
    <t>Préstamos a largo plazo</t>
  </si>
  <si>
    <t>INVESTIGACIÓN Y EXPERIMENTACIÓN AGRARIA</t>
  </si>
  <si>
    <t>INVESTIGACIÓN OCEANOGRÁFICA Y PESQUERA</t>
  </si>
  <si>
    <t>INVESTIGACIÓN GEOLÓGICO-MINERA Y MEDIOAMBIENTAL</t>
  </si>
  <si>
    <t>Investigación y desarrollo de la Sociedad de la Información</t>
  </si>
  <si>
    <t>INVESTIGACIÓN ENERGÉTICA, MEDIOAMBIENTAL Y TECNOLÓGICA</t>
  </si>
  <si>
    <t>Innovación tecnológica de las telecomunicaciones</t>
  </si>
  <si>
    <t>467I</t>
  </si>
  <si>
    <t>Aportación a Red.es</t>
  </si>
  <si>
    <t>Aportación patrimonial a INTECO</t>
  </si>
  <si>
    <t>PROTECCIÓN Y PROMOCIÓN DE LOS DERECHOS DE LOS CONSUMIDORES Y USUARIOS</t>
  </si>
  <si>
    <t>Dirección, control y gestión de seguros</t>
  </si>
  <si>
    <t>REGULACIÓN CONTABLE Y DE AUDITORIAS</t>
  </si>
  <si>
    <t>ADMINISTRACIÓN DE LAS RELACIONES LABORALES Y CONDICIONES DE TRABAJO</t>
  </si>
  <si>
    <t>DESARROLLO Y APLICACIÓN DE LA INFORMACIÓN GEOGRÁFICA ESPAÑOLA</t>
  </si>
  <si>
    <t>METEOROLOGÍA</t>
  </si>
  <si>
    <t>METROLOGÍA</t>
  </si>
  <si>
    <t>Actividad legislativa</t>
  </si>
  <si>
    <t>Control externo del Sector Público</t>
  </si>
  <si>
    <t>Control Constitucional</t>
  </si>
  <si>
    <t>Alto asesoramiento del Estado</t>
  </si>
  <si>
    <t>Relaciones con las Cortes Generales, Secretariado del Gobierno y apoyo a la Alta Dirección</t>
  </si>
  <si>
    <t>ASESORAMIENTO DEL GOBIERNO EN MATERIA SOCIAL, ECONÓMICA Y LABORAL</t>
  </si>
  <si>
    <t>FORMACIÓN DEL PERSONAL DE LAS ADMINISTRACIONES PÚBLICAS</t>
  </si>
  <si>
    <t>Administración periférica del Estado</t>
  </si>
  <si>
    <t>PUBLICIDAD DE LAS NORMAS LEGALES</t>
  </si>
  <si>
    <t>Asesoramiento y defensa intereses del Estado</t>
  </si>
  <si>
    <t>SERVICIOS DE TRANSPORTES DE MINISTERIOS</t>
  </si>
  <si>
    <t>EVALUACIÓN DE POLÍTICAS Y PROGRAMAS PÚBLICOS, CALIDAD DE LOS SERVICIOS E IMPACTO NORMATIVO</t>
  </si>
  <si>
    <t>Coordinación y relaciones financieras con los Entes Territoriales</t>
  </si>
  <si>
    <t>Aportación patrimonial al Fondo de Liquidez Autonómico</t>
  </si>
  <si>
    <t>Gestión del Patrimonio del Estado</t>
  </si>
  <si>
    <t>ELABORACIÓN Y DIFUSIÓN ESTADÍSTICA</t>
  </si>
  <si>
    <t>Dirección y Servicios Generales de Hacienda y Administraciones Públicas</t>
  </si>
  <si>
    <t>Gestión de la Deuda y de la Tesorería del Estado</t>
  </si>
  <si>
    <t>Relaciones con los Organismos Financieros Multilaterales</t>
  </si>
  <si>
    <t>Dirección y Servicios Generales de Economía y Competitividad</t>
  </si>
  <si>
    <t>Previsión y política económica</t>
  </si>
  <si>
    <t>Préstamo al FROB para la ejecución, asistencia financiera de recapitalización de entidades financieras españolas</t>
  </si>
  <si>
    <t>Préstamo al Fondo para la Financiación de los Pagos a Proveedores</t>
  </si>
  <si>
    <t>Aportación patrimonial al ICO</t>
  </si>
  <si>
    <t>Aportación al Mecanismo Europeo de Estabilidad (MEDE)</t>
  </si>
  <si>
    <t>Eliminar</t>
  </si>
  <si>
    <t>Lo consideramos TRF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</si>
</sst>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"/>
      <name val="Palatino"/>
      <family val="1"/>
    </font>
    <font>
      <b/>
      <sz val="10"/>
      <name val="Palatino"/>
      <family val="1"/>
    </font>
    <font>
      <u/>
      <sz val="10"/>
      <color theme="10"/>
      <name val="Palatino"/>
      <family val="1"/>
    </font>
    <font>
      <sz val="16"/>
      <color rgb="FFFF0000"/>
      <name val="Palatino"/>
      <family val="1"/>
    </font>
    <font>
      <sz val="10"/>
      <color theme="3"/>
      <name val="Palatino"/>
      <family val="1"/>
    </font>
    <font>
      <b/>
      <sz val="10"/>
      <color theme="3"/>
      <name val="Palatino"/>
      <family val="1"/>
    </font>
    <font>
      <u/>
      <sz val="10"/>
      <color theme="3"/>
      <name val="Palatino"/>
      <family val="1"/>
    </font>
    <font>
      <b/>
      <sz val="12"/>
      <color theme="1"/>
      <name val="Palatino"/>
      <family val="1"/>
    </font>
    <font>
      <b/>
      <u/>
      <sz val="10"/>
      <name val="Palatino"/>
      <family val="1"/>
    </font>
    <font>
      <i/>
      <sz val="10"/>
      <name val="Verdana"/>
      <family val="2"/>
    </font>
    <font>
      <i/>
      <sz val="10"/>
      <name val="Palatino"/>
      <family val="1"/>
    </font>
    <font>
      <sz val="10"/>
      <color theme="1"/>
      <name val="Palatino"/>
    </font>
    <font>
      <b/>
      <sz val="12"/>
      <color theme="1"/>
      <name val="Palatino"/>
    </font>
    <font>
      <b/>
      <sz val="10"/>
      <color theme="1"/>
      <name val="Palatino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/>
    <xf numFmtId="0" fontId="3" fillId="0" borderId="0" xfId="0" applyFont="1" applyAlignment="1">
      <alignment wrapText="1"/>
    </xf>
    <xf numFmtId="43" fontId="3" fillId="0" borderId="0" xfId="0" applyNumberFormat="1" applyFont="1"/>
    <xf numFmtId="43" fontId="3" fillId="0" borderId="0" xfId="1" applyFont="1"/>
    <xf numFmtId="164" fontId="3" fillId="0" borderId="0" xfId="0" applyNumberFormat="1" applyFont="1"/>
    <xf numFmtId="164" fontId="3" fillId="0" borderId="0" xfId="1" applyNumberFormat="1" applyFont="1"/>
    <xf numFmtId="3" fontId="2" fillId="0" borderId="0" xfId="0" applyNumberFormat="1" applyFont="1" applyFill="1"/>
    <xf numFmtId="4" fontId="2" fillId="0" borderId="3" xfId="0" applyNumberFormat="1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8" fillId="0" borderId="0" xfId="3" applyFont="1"/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3" fillId="0" borderId="0" xfId="0" applyNumberFormat="1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10" fontId="3" fillId="0" borderId="3" xfId="2" applyNumberFormat="1" applyFont="1" applyBorder="1" applyAlignment="1">
      <alignment horizontal="right"/>
    </xf>
    <xf numFmtId="10" fontId="3" fillId="0" borderId="4" xfId="2" applyNumberFormat="1" applyFont="1" applyBorder="1" applyAlignment="1">
      <alignment horizontal="right"/>
    </xf>
    <xf numFmtId="10" fontId="3" fillId="0" borderId="1" xfId="2" applyNumberFormat="1" applyFont="1" applyBorder="1" applyAlignment="1">
      <alignment horizontal="right"/>
    </xf>
    <xf numFmtId="0" fontId="3" fillId="0" borderId="4" xfId="0" applyFont="1" applyBorder="1"/>
    <xf numFmtId="0" fontId="3" fillId="0" borderId="1" xfId="0" applyFont="1" applyBorder="1"/>
    <xf numFmtId="4" fontId="3" fillId="0" borderId="3" xfId="0" applyNumberFormat="1" applyFont="1" applyBorder="1"/>
    <xf numFmtId="4" fontId="3" fillId="0" borderId="4" xfId="0" applyNumberFormat="1" applyFont="1" applyBorder="1"/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1" xfId="0" applyNumberFormat="1" applyFont="1" applyBorder="1"/>
    <xf numFmtId="164" fontId="3" fillId="0" borderId="4" xfId="1" applyNumberFormat="1" applyFont="1" applyBorder="1"/>
    <xf numFmtId="9" fontId="7" fillId="0" borderId="5" xfId="2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9" fontId="7" fillId="0" borderId="5" xfId="2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right" vertical="center"/>
    </xf>
    <xf numFmtId="3" fontId="5" fillId="0" borderId="0" xfId="3" applyNumberFormat="1"/>
    <xf numFmtId="0" fontId="1" fillId="0" borderId="3" xfId="0" applyFont="1" applyBorder="1" applyAlignment="1">
      <alignment horizontal="center" vertical="center" wrapText="1"/>
    </xf>
    <xf numFmtId="164" fontId="3" fillId="0" borderId="6" xfId="1" applyNumberFormat="1" applyFont="1" applyBorder="1"/>
    <xf numFmtId="164" fontId="3" fillId="0" borderId="2" xfId="1" applyNumberFormat="1" applyFont="1" applyBorder="1"/>
    <xf numFmtId="164" fontId="7" fillId="0" borderId="5" xfId="1" applyNumberFormat="1" applyFont="1" applyBorder="1" applyAlignment="1">
      <alignment horizontal="center" vertical="center" wrapText="1"/>
    </xf>
    <xf numFmtId="9" fontId="7" fillId="0" borderId="0" xfId="2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right" vertical="center"/>
    </xf>
    <xf numFmtId="164" fontId="3" fillId="0" borderId="3" xfId="1" applyNumberFormat="1" applyFont="1" applyBorder="1"/>
    <xf numFmtId="164" fontId="3" fillId="0" borderId="1" xfId="1" applyNumberFormat="1" applyFont="1" applyBorder="1"/>
    <xf numFmtId="164" fontId="7" fillId="0" borderId="5" xfId="0" applyNumberFormat="1" applyFont="1" applyBorder="1" applyAlignment="1">
      <alignment horizontal="center" vertical="center" wrapText="1"/>
    </xf>
    <xf numFmtId="10" fontId="3" fillId="0" borderId="0" xfId="2" applyNumberFormat="1" applyFont="1"/>
    <xf numFmtId="10" fontId="1" fillId="0" borderId="5" xfId="2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1" xfId="0" applyNumberFormat="1" applyFont="1" applyBorder="1"/>
    <xf numFmtId="164" fontId="1" fillId="0" borderId="5" xfId="1" applyNumberFormat="1" applyFont="1" applyBorder="1"/>
    <xf numFmtId="164" fontId="7" fillId="0" borderId="5" xfId="2" applyNumberFormat="1" applyFont="1" applyBorder="1" applyAlignment="1">
      <alignment horizontal="left" vertical="top"/>
    </xf>
    <xf numFmtId="0" fontId="5" fillId="0" borderId="0" xfId="3"/>
    <xf numFmtId="0" fontId="1" fillId="3" borderId="0" xfId="0" applyFont="1" applyFill="1"/>
    <xf numFmtId="0" fontId="1" fillId="3" borderId="0" xfId="0" applyFont="1" applyFill="1" applyAlignment="1">
      <alignment wrapText="1"/>
    </xf>
    <xf numFmtId="164" fontId="1" fillId="3" borderId="0" xfId="1" applyNumberFormat="1" applyFont="1" applyFill="1"/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0" fontId="3" fillId="0" borderId="0" xfId="0" applyFont="1" applyFill="1"/>
    <xf numFmtId="164" fontId="1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2" borderId="7" xfId="0" applyFont="1" applyFill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164" fontId="3" fillId="0" borderId="7" xfId="1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3" fontId="11" fillId="0" borderId="0" xfId="0" applyNumberFormat="1" applyFont="1" applyFill="1"/>
    <xf numFmtId="0" fontId="12" fillId="0" borderId="0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164" fontId="13" fillId="0" borderId="0" xfId="1" applyNumberFormat="1" applyFont="1"/>
    <xf numFmtId="0" fontId="14" fillId="0" borderId="0" xfId="0" applyFont="1"/>
    <xf numFmtId="3" fontId="3" fillId="0" borderId="0" xfId="0" applyNumberFormat="1" applyFont="1" applyBorder="1"/>
    <xf numFmtId="3" fontId="15" fillId="0" borderId="0" xfId="0" applyNumberFormat="1" applyFont="1"/>
    <xf numFmtId="3" fontId="0" fillId="0" borderId="0" xfId="0" applyNumberFormat="1"/>
    <xf numFmtId="0" fontId="14" fillId="0" borderId="7" xfId="0" applyFont="1" applyBorder="1"/>
    <xf numFmtId="3" fontId="3" fillId="0" borderId="7" xfId="0" applyNumberFormat="1" applyFont="1" applyBorder="1"/>
    <xf numFmtId="0" fontId="16" fillId="0" borderId="0" xfId="0" applyFont="1" applyBorder="1"/>
    <xf numFmtId="0" fontId="3" fillId="0" borderId="8" xfId="0" applyFont="1" applyBorder="1"/>
    <xf numFmtId="0" fontId="1" fillId="0" borderId="4" xfId="0" applyFont="1" applyFill="1" applyBorder="1" applyAlignment="1">
      <alignment horizontal="center" vertical="center"/>
    </xf>
    <xf numFmtId="0" fontId="2" fillId="6" borderId="7" xfId="0" applyFont="1" applyFill="1" applyBorder="1"/>
    <xf numFmtId="0" fontId="18" fillId="0" borderId="0" xfId="0" applyFont="1" applyAlignment="1">
      <alignment wrapText="1"/>
    </xf>
    <xf numFmtId="164" fontId="18" fillId="0" borderId="0" xfId="1" applyNumberFormat="1" applyFont="1"/>
    <xf numFmtId="0" fontId="18" fillId="0" borderId="0" xfId="0" applyFont="1"/>
    <xf numFmtId="3" fontId="3" fillId="0" borderId="7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3" fontId="3" fillId="7" borderId="7" xfId="0" applyNumberFormat="1" applyFont="1" applyFill="1" applyBorder="1"/>
    <xf numFmtId="164" fontId="19" fillId="0" borderId="0" xfId="1" applyNumberFormat="1" applyFont="1"/>
    <xf numFmtId="0" fontId="19" fillId="0" borderId="0" xfId="0" applyFont="1" applyAlignment="1">
      <alignment wrapText="1"/>
    </xf>
    <xf numFmtId="0" fontId="1" fillId="0" borderId="0" xfId="0" applyFont="1" applyBorder="1"/>
    <xf numFmtId="4" fontId="3" fillId="0" borderId="0" xfId="0" applyNumberFormat="1" applyFont="1" applyBorder="1"/>
    <xf numFmtId="164" fontId="3" fillId="5" borderId="0" xfId="1" applyNumberFormat="1" applyFont="1" applyFill="1" applyBorder="1"/>
    <xf numFmtId="0" fontId="1" fillId="0" borderId="8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9" fontId="7" fillId="0" borderId="8" xfId="2" applyFont="1" applyBorder="1" applyAlignment="1">
      <alignment horizontal="left" vertical="top"/>
    </xf>
    <xf numFmtId="164" fontId="3" fillId="5" borderId="8" xfId="1" applyNumberFormat="1" applyFont="1" applyFill="1" applyBorder="1"/>
    <xf numFmtId="3" fontId="17" fillId="0" borderId="8" xfId="0" applyNumberFormat="1" applyFont="1" applyBorder="1" applyAlignment="1">
      <alignment horizontal="right" vertical="center"/>
    </xf>
    <xf numFmtId="10" fontId="15" fillId="0" borderId="0" xfId="2" applyNumberFormat="1" applyFont="1"/>
    <xf numFmtId="0" fontId="20" fillId="3" borderId="0" xfId="0" applyFont="1" applyFill="1"/>
    <xf numFmtId="164" fontId="20" fillId="3" borderId="0" xfId="1" applyNumberFormat="1" applyFont="1" applyFill="1"/>
    <xf numFmtId="164" fontId="0" fillId="0" borderId="0" xfId="1" applyNumberFormat="1" applyFont="1"/>
    <xf numFmtId="0" fontId="0" fillId="8" borderId="0" xfId="0" applyFill="1"/>
    <xf numFmtId="164" fontId="0" fillId="8" borderId="0" xfId="1" applyNumberFormat="1" applyFont="1" applyFill="1"/>
    <xf numFmtId="0" fontId="21" fillId="0" borderId="0" xfId="0" applyFont="1"/>
    <xf numFmtId="164" fontId="0" fillId="0" borderId="0" xfId="0" applyNumberFormat="1"/>
    <xf numFmtId="164" fontId="20" fillId="0" borderId="0" xfId="1" applyNumberFormat="1" applyFont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bde.es/f/webbde/SES/Secciones/Publicaciones/PublicacionesSeriadas/DocumentosOcasionales/15/Fich/do1501.pdf" TargetMode="External"/><Relationship Id="rId1" Type="http://schemas.openxmlformats.org/officeDocument/2006/relationships/hyperlink" Target="http://www.minhap.gob.es/es-ES/Areas%20Tematicas/Financiacion%20Autonomica/Paginas/20140410_LIQUIDEZ.asp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112"/>
  <sheetViews>
    <sheetView workbookViewId="0">
      <pane ySplit="1" topLeftCell="A79" activePane="bottomLeft" state="frozen"/>
      <selection pane="bottomLeft" activeCell="C110" sqref="C110"/>
    </sheetView>
  </sheetViews>
  <sheetFormatPr baseColWidth="10" defaultRowHeight="15"/>
  <cols>
    <col min="1" max="1" width="12.5703125" customWidth="1"/>
    <col min="2" max="2" width="65.140625" customWidth="1"/>
    <col min="3" max="3" width="13" style="115" bestFit="1" customWidth="1"/>
    <col min="4" max="4" width="57.85546875" customWidth="1"/>
    <col min="5" max="5" width="33.85546875" customWidth="1"/>
  </cols>
  <sheetData>
    <row r="1" spans="1:4">
      <c r="A1" s="113" t="s">
        <v>2</v>
      </c>
      <c r="B1" s="113" t="s">
        <v>3</v>
      </c>
      <c r="C1" s="114" t="s">
        <v>25</v>
      </c>
      <c r="D1" s="113" t="s">
        <v>4</v>
      </c>
    </row>
    <row r="2" spans="1:4">
      <c r="A2" t="s">
        <v>26</v>
      </c>
      <c r="B2" t="s">
        <v>323</v>
      </c>
      <c r="C2" s="115">
        <v>49.333260000000003</v>
      </c>
    </row>
    <row r="3" spans="1:4">
      <c r="A3" t="s">
        <v>139</v>
      </c>
      <c r="B3" t="s">
        <v>324</v>
      </c>
      <c r="C3" s="115">
        <v>50.439219999999999</v>
      </c>
    </row>
    <row r="4" spans="1:4">
      <c r="A4" t="s">
        <v>27</v>
      </c>
      <c r="B4" t="s">
        <v>325</v>
      </c>
      <c r="C4" s="115">
        <v>860.85620999999992</v>
      </c>
    </row>
    <row r="5" spans="1:4">
      <c r="A5" t="s">
        <v>140</v>
      </c>
      <c r="B5" t="s">
        <v>326</v>
      </c>
      <c r="C5" s="115">
        <v>13012.929709999999</v>
      </c>
    </row>
    <row r="6" spans="1:4">
      <c r="A6" t="s">
        <v>28</v>
      </c>
      <c r="B6" t="s">
        <v>327</v>
      </c>
      <c r="C6" s="115">
        <v>120.89309</v>
      </c>
    </row>
    <row r="7" spans="1:4">
      <c r="A7" t="s">
        <v>29</v>
      </c>
      <c r="B7" t="s">
        <v>328</v>
      </c>
      <c r="C7" s="115">
        <v>99.020910000000001</v>
      </c>
    </row>
    <row r="8" spans="1:4">
      <c r="A8" t="s">
        <v>141</v>
      </c>
      <c r="B8" t="s">
        <v>329</v>
      </c>
      <c r="C8" s="115">
        <v>150.81737000000001</v>
      </c>
    </row>
    <row r="9" spans="1:4">
      <c r="A9" t="s">
        <v>30</v>
      </c>
      <c r="B9" t="s">
        <v>330</v>
      </c>
      <c r="C9" s="115">
        <v>127.498</v>
      </c>
    </row>
    <row r="10" spans="1:4">
      <c r="A10" t="s">
        <v>31</v>
      </c>
      <c r="B10" t="s">
        <v>331</v>
      </c>
      <c r="C10" s="115">
        <v>27.93</v>
      </c>
    </row>
    <row r="11" spans="1:4">
      <c r="A11" t="s">
        <v>32</v>
      </c>
      <c r="B11" t="s">
        <v>332</v>
      </c>
      <c r="C11" s="115">
        <v>5.4680799999999996</v>
      </c>
    </row>
    <row r="12" spans="1:4">
      <c r="A12" t="s">
        <v>33</v>
      </c>
      <c r="B12" t="s">
        <v>333</v>
      </c>
      <c r="C12" s="115">
        <v>7.7805200000000001</v>
      </c>
    </row>
    <row r="13" spans="1:4">
      <c r="A13" t="s">
        <v>34</v>
      </c>
      <c r="B13" t="s">
        <v>334</v>
      </c>
      <c r="C13" s="115">
        <v>40.635620000000003</v>
      </c>
    </row>
    <row r="14" spans="1:4">
      <c r="A14" t="s">
        <v>35</v>
      </c>
      <c r="B14" t="s">
        <v>335</v>
      </c>
      <c r="C14" s="115">
        <v>48.669050000000006</v>
      </c>
    </row>
    <row r="15" spans="1:4">
      <c r="A15" t="s">
        <v>78</v>
      </c>
      <c r="B15" t="s">
        <v>336</v>
      </c>
      <c r="C15" s="115">
        <v>79400.725310000009</v>
      </c>
    </row>
    <row r="16" spans="1:4">
      <c r="A16" t="s">
        <v>36</v>
      </c>
      <c r="B16" t="s">
        <v>337</v>
      </c>
      <c r="C16" s="115">
        <v>44.992330000000003</v>
      </c>
    </row>
    <row r="17" spans="1:3">
      <c r="A17" t="s">
        <v>142</v>
      </c>
      <c r="B17" t="s">
        <v>338</v>
      </c>
      <c r="C17" s="115">
        <v>128.99977999999999</v>
      </c>
    </row>
    <row r="18" spans="1:3">
      <c r="A18" t="s">
        <v>143</v>
      </c>
      <c r="B18" t="s">
        <v>339</v>
      </c>
      <c r="C18" s="115">
        <v>23.876920000000002</v>
      </c>
    </row>
    <row r="19" spans="1:3">
      <c r="A19" t="s">
        <v>144</v>
      </c>
      <c r="B19" t="s">
        <v>340</v>
      </c>
      <c r="C19" s="115">
        <v>5002.1632</v>
      </c>
    </row>
    <row r="20" spans="1:3">
      <c r="A20" t="s">
        <v>37</v>
      </c>
      <c r="B20" t="s">
        <v>341</v>
      </c>
      <c r="C20" s="115">
        <v>50</v>
      </c>
    </row>
    <row r="21" spans="1:3">
      <c r="A21" t="s">
        <v>38</v>
      </c>
      <c r="B21" t="s">
        <v>342</v>
      </c>
      <c r="C21" s="115">
        <v>12.791</v>
      </c>
    </row>
    <row r="22" spans="1:3">
      <c r="A22" t="s">
        <v>39</v>
      </c>
      <c r="B22" t="s">
        <v>343</v>
      </c>
      <c r="C22" s="115">
        <v>22.08108</v>
      </c>
    </row>
    <row r="23" spans="1:3">
      <c r="A23" t="s">
        <v>40</v>
      </c>
      <c r="B23" t="s">
        <v>344</v>
      </c>
      <c r="C23" s="115">
        <v>40.62012</v>
      </c>
    </row>
    <row r="24" spans="1:3">
      <c r="A24" t="s">
        <v>41</v>
      </c>
      <c r="B24" t="s">
        <v>345</v>
      </c>
      <c r="C24" s="115">
        <v>675.41302000000007</v>
      </c>
    </row>
    <row r="25" spans="1:3">
      <c r="A25" t="s">
        <v>42</v>
      </c>
      <c r="B25" t="s">
        <v>346</v>
      </c>
      <c r="C25" s="115">
        <v>222.04232000000002</v>
      </c>
    </row>
    <row r="26" spans="1:3">
      <c r="A26" t="s">
        <v>43</v>
      </c>
      <c r="B26" t="s">
        <v>347</v>
      </c>
      <c r="C26" s="115">
        <v>77.703910000000008</v>
      </c>
    </row>
    <row r="27" spans="1:3">
      <c r="A27" t="s">
        <v>44</v>
      </c>
      <c r="B27" t="s">
        <v>348</v>
      </c>
      <c r="C27" s="115">
        <v>38.091889999999999</v>
      </c>
    </row>
    <row r="28" spans="1:3">
      <c r="A28" t="s">
        <v>45</v>
      </c>
      <c r="B28" t="s">
        <v>349</v>
      </c>
      <c r="C28" s="115">
        <v>11.999639999999999</v>
      </c>
    </row>
    <row r="29" spans="1:3">
      <c r="A29" t="s">
        <v>145</v>
      </c>
      <c r="B29" t="s">
        <v>350</v>
      </c>
      <c r="C29" s="115">
        <v>501.23877000000005</v>
      </c>
    </row>
    <row r="30" spans="1:3">
      <c r="A30" t="s">
        <v>146</v>
      </c>
      <c r="B30" t="s">
        <v>351</v>
      </c>
      <c r="C30" s="115">
        <v>163.87781000000001</v>
      </c>
    </row>
    <row r="31" spans="1:3">
      <c r="A31" t="s">
        <v>46</v>
      </c>
      <c r="B31" t="s">
        <v>352</v>
      </c>
      <c r="C31" s="115">
        <v>63</v>
      </c>
    </row>
    <row r="32" spans="1:3">
      <c r="A32" t="s">
        <v>147</v>
      </c>
      <c r="B32" t="s">
        <v>353</v>
      </c>
      <c r="C32" s="115">
        <v>102.90923000000001</v>
      </c>
    </row>
    <row r="33" spans="1:3">
      <c r="A33" t="s">
        <v>148</v>
      </c>
      <c r="B33" t="s">
        <v>354</v>
      </c>
      <c r="C33" s="115">
        <v>342.39380000000006</v>
      </c>
    </row>
    <row r="34" spans="1:3">
      <c r="A34" t="s">
        <v>149</v>
      </c>
      <c r="B34" t="s">
        <v>355</v>
      </c>
      <c r="C34" s="115">
        <v>20.199919999999999</v>
      </c>
    </row>
    <row r="35" spans="1:3">
      <c r="A35" t="s">
        <v>150</v>
      </c>
      <c r="B35" t="s">
        <v>356</v>
      </c>
      <c r="C35" s="115">
        <v>3733.8664599999997</v>
      </c>
    </row>
    <row r="36" spans="1:3">
      <c r="A36" t="s">
        <v>47</v>
      </c>
      <c r="B36" t="s">
        <v>357</v>
      </c>
      <c r="C36" s="115">
        <v>419.90715999999998</v>
      </c>
    </row>
    <row r="37" spans="1:3">
      <c r="A37" t="s">
        <v>151</v>
      </c>
      <c r="B37" t="s">
        <v>358</v>
      </c>
      <c r="C37" s="115">
        <v>57.360439999999997</v>
      </c>
    </row>
    <row r="38" spans="1:3">
      <c r="A38" t="s">
        <v>21</v>
      </c>
      <c r="B38" t="s">
        <v>359</v>
      </c>
      <c r="C38" s="115">
        <v>11827.918210000002</v>
      </c>
    </row>
    <row r="39" spans="1:3">
      <c r="A39" t="s">
        <v>48</v>
      </c>
      <c r="B39" t="s">
        <v>360</v>
      </c>
      <c r="C39" s="115">
        <v>8.9000400000000006</v>
      </c>
    </row>
    <row r="40" spans="1:3">
      <c r="A40" t="s">
        <v>152</v>
      </c>
      <c r="B40" t="s">
        <v>361</v>
      </c>
      <c r="C40" s="115">
        <v>88.621700000000004</v>
      </c>
    </row>
    <row r="41" spans="1:3">
      <c r="A41" t="s">
        <v>153</v>
      </c>
      <c r="B41" t="s">
        <v>362</v>
      </c>
      <c r="C41" s="115">
        <v>26.033570000000001</v>
      </c>
    </row>
    <row r="42" spans="1:3">
      <c r="A42" t="s">
        <v>20</v>
      </c>
      <c r="B42" t="s">
        <v>363</v>
      </c>
      <c r="C42" s="115">
        <v>153711.29060000001</v>
      </c>
    </row>
    <row r="43" spans="1:3">
      <c r="A43" t="s">
        <v>19</v>
      </c>
      <c r="B43" t="s">
        <v>364</v>
      </c>
      <c r="C43" s="115">
        <v>181803.334</v>
      </c>
    </row>
    <row r="44" spans="1:3">
      <c r="A44" t="s">
        <v>49</v>
      </c>
      <c r="B44" t="s">
        <v>365</v>
      </c>
      <c r="C44" s="115">
        <v>3.9421999999999997</v>
      </c>
    </row>
    <row r="45" spans="1:3">
      <c r="A45" t="s">
        <v>50</v>
      </c>
      <c r="B45" t="s">
        <v>366</v>
      </c>
      <c r="C45" s="115">
        <v>20.334580000000003</v>
      </c>
    </row>
    <row r="46" spans="1:3">
      <c r="A46" t="s">
        <v>154</v>
      </c>
      <c r="B46" t="s">
        <v>367</v>
      </c>
      <c r="C46" s="115">
        <v>89474.35802</v>
      </c>
    </row>
    <row r="47" spans="1:3">
      <c r="A47" t="s">
        <v>51</v>
      </c>
      <c r="B47" t="s">
        <v>368</v>
      </c>
      <c r="C47" s="115">
        <v>9000</v>
      </c>
    </row>
    <row r="48" spans="1:3">
      <c r="A48" t="s">
        <v>18</v>
      </c>
      <c r="B48" t="s">
        <v>369</v>
      </c>
      <c r="C48" s="115">
        <v>8270.2176200000013</v>
      </c>
    </row>
    <row r="49" spans="1:5">
      <c r="A49" t="s">
        <v>17</v>
      </c>
      <c r="B49" t="s">
        <v>370</v>
      </c>
      <c r="C49" s="115">
        <v>96170.75</v>
      </c>
    </row>
    <row r="50" spans="1:5">
      <c r="A50" t="s">
        <v>52</v>
      </c>
      <c r="B50" t="s">
        <v>371</v>
      </c>
      <c r="C50" s="115">
        <v>32.337000000000003</v>
      </c>
    </row>
    <row r="51" spans="1:5">
      <c r="A51" t="s">
        <v>155</v>
      </c>
      <c r="B51" t="s">
        <v>372</v>
      </c>
      <c r="C51" s="115">
        <v>51151.714569999996</v>
      </c>
    </row>
    <row r="52" spans="1:5">
      <c r="A52" s="116" t="s">
        <v>373</v>
      </c>
      <c r="B52" s="116" t="s">
        <v>372</v>
      </c>
      <c r="C52" s="117">
        <v>400000</v>
      </c>
      <c r="D52" s="116" t="s">
        <v>374</v>
      </c>
      <c r="E52" t="s">
        <v>442</v>
      </c>
    </row>
    <row r="53" spans="1:5">
      <c r="A53" s="116" t="s">
        <v>373</v>
      </c>
      <c r="B53" s="116" t="s">
        <v>372</v>
      </c>
      <c r="C53" s="117">
        <v>46760</v>
      </c>
      <c r="D53" s="116" t="s">
        <v>375</v>
      </c>
      <c r="E53" t="s">
        <v>442</v>
      </c>
    </row>
    <row r="54" spans="1:5">
      <c r="A54" t="s">
        <v>156</v>
      </c>
      <c r="B54" t="s">
        <v>376</v>
      </c>
      <c r="C54" s="115">
        <v>123.40966999999999</v>
      </c>
    </row>
    <row r="55" spans="1:5">
      <c r="A55" s="116" t="s">
        <v>377</v>
      </c>
      <c r="B55" s="116" t="s">
        <v>378</v>
      </c>
      <c r="C55" s="117">
        <v>489.51927000000012</v>
      </c>
      <c r="D55" s="116"/>
      <c r="E55" t="s">
        <v>442</v>
      </c>
    </row>
    <row r="56" spans="1:5">
      <c r="A56" t="s">
        <v>53</v>
      </c>
      <c r="B56" t="s">
        <v>379</v>
      </c>
      <c r="C56" s="115">
        <v>17421.67584</v>
      </c>
    </row>
    <row r="57" spans="1:5">
      <c r="A57" t="s">
        <v>54</v>
      </c>
      <c r="B57" t="s">
        <v>380</v>
      </c>
      <c r="C57" s="115">
        <v>23.424400000000002</v>
      </c>
    </row>
    <row r="58" spans="1:5">
      <c r="A58" t="s">
        <v>55</v>
      </c>
      <c r="B58" t="s">
        <v>381</v>
      </c>
      <c r="C58" s="115">
        <v>14.78952</v>
      </c>
    </row>
    <row r="59" spans="1:5">
      <c r="A59" t="s">
        <v>14</v>
      </c>
      <c r="B59" t="s">
        <v>382</v>
      </c>
      <c r="C59" s="115">
        <v>15663.449999999999</v>
      </c>
    </row>
    <row r="60" spans="1:5">
      <c r="A60" t="s">
        <v>157</v>
      </c>
      <c r="B60" t="s">
        <v>383</v>
      </c>
      <c r="C60" s="115">
        <v>10.64794</v>
      </c>
    </row>
    <row r="61" spans="1:5">
      <c r="A61" t="s">
        <v>56</v>
      </c>
      <c r="B61" t="s">
        <v>384</v>
      </c>
      <c r="C61" s="115">
        <v>4.0533200000000003</v>
      </c>
    </row>
    <row r="62" spans="1:5">
      <c r="A62" t="s">
        <v>57</v>
      </c>
      <c r="B62" t="s">
        <v>385</v>
      </c>
      <c r="C62" s="115">
        <v>127.99256</v>
      </c>
    </row>
    <row r="63" spans="1:5">
      <c r="A63" t="s">
        <v>15</v>
      </c>
      <c r="B63" t="s">
        <v>386</v>
      </c>
      <c r="C63" s="115">
        <v>74739.631659999985</v>
      </c>
    </row>
    <row r="64" spans="1:5">
      <c r="A64" t="s">
        <v>158</v>
      </c>
      <c r="B64" t="s">
        <v>387</v>
      </c>
      <c r="C64" s="115">
        <v>171.69309999999999</v>
      </c>
    </row>
    <row r="65" spans="1:5">
      <c r="A65" t="s">
        <v>16</v>
      </c>
      <c r="B65" t="s">
        <v>388</v>
      </c>
      <c r="C65" s="115">
        <v>145952.50719999999</v>
      </c>
    </row>
    <row r="66" spans="1:5">
      <c r="A66" t="s">
        <v>58</v>
      </c>
      <c r="B66" t="s">
        <v>389</v>
      </c>
      <c r="C66" s="115">
        <v>129.19224</v>
      </c>
    </row>
    <row r="67" spans="1:5">
      <c r="A67" t="s">
        <v>59</v>
      </c>
      <c r="B67" t="s">
        <v>390</v>
      </c>
      <c r="C67" s="115">
        <v>70.3</v>
      </c>
    </row>
    <row r="68" spans="1:5">
      <c r="A68" t="s">
        <v>391</v>
      </c>
      <c r="B68" t="s">
        <v>392</v>
      </c>
      <c r="C68" s="115">
        <v>87033.66</v>
      </c>
      <c r="D68" t="s">
        <v>393</v>
      </c>
    </row>
    <row r="69" spans="1:5">
      <c r="A69" t="s">
        <v>394</v>
      </c>
      <c r="B69" t="s">
        <v>392</v>
      </c>
      <c r="C69" s="115">
        <v>7445</v>
      </c>
      <c r="D69" t="s">
        <v>395</v>
      </c>
    </row>
    <row r="70" spans="1:5">
      <c r="A70" t="s">
        <v>396</v>
      </c>
      <c r="B70" t="s">
        <v>392</v>
      </c>
      <c r="C70" s="115">
        <v>536091.32999999996</v>
      </c>
      <c r="D70" t="s">
        <v>397</v>
      </c>
    </row>
    <row r="71" spans="1:5">
      <c r="A71" t="s">
        <v>398</v>
      </c>
      <c r="B71" t="s">
        <v>392</v>
      </c>
      <c r="C71" s="115">
        <v>488475.24135000003</v>
      </c>
      <c r="D71" t="s">
        <v>399</v>
      </c>
    </row>
    <row r="72" spans="1:5">
      <c r="A72" t="s">
        <v>159</v>
      </c>
      <c r="B72" t="s">
        <v>400</v>
      </c>
      <c r="C72" s="115">
        <v>45.755629999999996</v>
      </c>
    </row>
    <row r="73" spans="1:5">
      <c r="A73" t="s">
        <v>160</v>
      </c>
      <c r="B73" t="s">
        <v>401</v>
      </c>
      <c r="C73" s="115">
        <v>12.850439999999999</v>
      </c>
    </row>
    <row r="74" spans="1:5">
      <c r="A74" t="s">
        <v>161</v>
      </c>
      <c r="B74" t="s">
        <v>402</v>
      </c>
      <c r="C74" s="115">
        <v>26.358460000000001</v>
      </c>
    </row>
    <row r="75" spans="1:5">
      <c r="A75" t="s">
        <v>13</v>
      </c>
      <c r="B75" t="s">
        <v>403</v>
      </c>
      <c r="C75" s="115">
        <v>43405.608589999989</v>
      </c>
    </row>
    <row r="76" spans="1:5">
      <c r="A76" t="s">
        <v>60</v>
      </c>
      <c r="B76" t="s">
        <v>404</v>
      </c>
      <c r="C76" s="115">
        <v>82.242000000000004</v>
      </c>
    </row>
    <row r="77" spans="1:5">
      <c r="A77" s="118" t="s">
        <v>12</v>
      </c>
      <c r="B77" t="s">
        <v>405</v>
      </c>
      <c r="C77" s="115">
        <v>81175.371349999972</v>
      </c>
      <c r="D77" t="s">
        <v>399</v>
      </c>
      <c r="E77" s="119"/>
    </row>
    <row r="78" spans="1:5">
      <c r="A78" s="118" t="s">
        <v>406</v>
      </c>
      <c r="B78" t="s">
        <v>405</v>
      </c>
      <c r="C78" s="115">
        <v>103686.73</v>
      </c>
      <c r="D78" t="s">
        <v>407</v>
      </c>
    </row>
    <row r="79" spans="1:5">
      <c r="A79" s="118" t="s">
        <v>406</v>
      </c>
      <c r="B79" t="s">
        <v>405</v>
      </c>
      <c r="C79" s="115">
        <v>10000</v>
      </c>
      <c r="D79" t="s">
        <v>408</v>
      </c>
    </row>
    <row r="80" spans="1:5">
      <c r="A80" t="s">
        <v>61</v>
      </c>
      <c r="B80" t="s">
        <v>409</v>
      </c>
      <c r="C80" s="115">
        <v>9.7326499999999996</v>
      </c>
    </row>
    <row r="81" spans="1:3">
      <c r="A81" t="s">
        <v>11</v>
      </c>
      <c r="B81" t="s">
        <v>410</v>
      </c>
      <c r="C81" s="115">
        <v>225511</v>
      </c>
    </row>
    <row r="82" spans="1:3">
      <c r="A82" t="s">
        <v>62</v>
      </c>
      <c r="B82" t="s">
        <v>411</v>
      </c>
      <c r="C82" s="115">
        <v>3.3388200000000001</v>
      </c>
    </row>
    <row r="83" spans="1:3">
      <c r="A83" t="s">
        <v>63</v>
      </c>
      <c r="B83" t="s">
        <v>412</v>
      </c>
      <c r="C83" s="115">
        <v>29.856369999999998</v>
      </c>
    </row>
    <row r="84" spans="1:3">
      <c r="A84" t="s">
        <v>64</v>
      </c>
      <c r="B84" t="s">
        <v>413</v>
      </c>
      <c r="C84" s="115">
        <v>1.5327200000000001</v>
      </c>
    </row>
    <row r="85" spans="1:3">
      <c r="A85" t="s">
        <v>162</v>
      </c>
      <c r="B85" t="s">
        <v>414</v>
      </c>
      <c r="C85" s="115">
        <v>63.296239999999997</v>
      </c>
    </row>
    <row r="86" spans="1:3">
      <c r="A86" t="s">
        <v>65</v>
      </c>
      <c r="B86" t="s">
        <v>415</v>
      </c>
      <c r="C86" s="115">
        <v>7.077</v>
      </c>
    </row>
    <row r="87" spans="1:3">
      <c r="A87" t="s">
        <v>66</v>
      </c>
      <c r="B87" t="s">
        <v>416</v>
      </c>
      <c r="C87" s="115">
        <v>30</v>
      </c>
    </row>
    <row r="88" spans="1:3">
      <c r="A88" t="s">
        <v>67</v>
      </c>
      <c r="B88" t="s">
        <v>417</v>
      </c>
      <c r="C88" s="115">
        <v>135.19999999999999</v>
      </c>
    </row>
    <row r="89" spans="1:3">
      <c r="A89" t="s">
        <v>68</v>
      </c>
      <c r="B89" t="s">
        <v>418</v>
      </c>
      <c r="C89" s="115">
        <v>31.45</v>
      </c>
    </row>
    <row r="90" spans="1:3">
      <c r="A90" t="s">
        <v>69</v>
      </c>
      <c r="B90" t="s">
        <v>419</v>
      </c>
      <c r="C90" s="115">
        <v>1.3423399999999999</v>
      </c>
    </row>
    <row r="91" spans="1:3">
      <c r="A91" t="s">
        <v>163</v>
      </c>
      <c r="B91" t="s">
        <v>420</v>
      </c>
      <c r="C91" s="115">
        <v>95.826779999999999</v>
      </c>
    </row>
    <row r="92" spans="1:3">
      <c r="A92" t="s">
        <v>164</v>
      </c>
      <c r="B92" t="s">
        <v>421</v>
      </c>
      <c r="C92" s="115">
        <v>11.553909999999998</v>
      </c>
    </row>
    <row r="93" spans="1:3">
      <c r="A93" t="s">
        <v>70</v>
      </c>
      <c r="B93" t="s">
        <v>422</v>
      </c>
      <c r="C93" s="115">
        <v>24.14752</v>
      </c>
    </row>
    <row r="94" spans="1:3">
      <c r="A94" t="s">
        <v>71</v>
      </c>
      <c r="B94" t="s">
        <v>423</v>
      </c>
      <c r="C94" s="115">
        <v>548.14951999999994</v>
      </c>
    </row>
    <row r="95" spans="1:3">
      <c r="A95" t="s">
        <v>165</v>
      </c>
      <c r="B95" t="s">
        <v>424</v>
      </c>
      <c r="C95" s="115">
        <v>134.20006000000001</v>
      </c>
    </row>
    <row r="96" spans="1:3">
      <c r="A96" t="s">
        <v>166</v>
      </c>
      <c r="B96" t="s">
        <v>425</v>
      </c>
      <c r="C96" s="115">
        <v>12.42198</v>
      </c>
    </row>
    <row r="97" spans="1:4">
      <c r="A97" t="s">
        <v>72</v>
      </c>
      <c r="B97" t="s">
        <v>426</v>
      </c>
      <c r="C97" s="115">
        <v>100.33760000000001</v>
      </c>
    </row>
    <row r="98" spans="1:4">
      <c r="A98" t="s">
        <v>73</v>
      </c>
      <c r="B98" t="s">
        <v>427</v>
      </c>
      <c r="C98" s="115">
        <v>2.4451100000000001</v>
      </c>
    </row>
    <row r="99" spans="1:4">
      <c r="A99" t="s">
        <v>9</v>
      </c>
      <c r="B99" t="s">
        <v>428</v>
      </c>
      <c r="C99" s="115">
        <v>23000000</v>
      </c>
      <c r="D99" t="s">
        <v>429</v>
      </c>
    </row>
    <row r="100" spans="1:4">
      <c r="A100" t="s">
        <v>10</v>
      </c>
      <c r="B100" t="s">
        <v>430</v>
      </c>
      <c r="C100" s="115">
        <v>160732.99454999997</v>
      </c>
    </row>
    <row r="101" spans="1:4">
      <c r="A101" t="s">
        <v>74</v>
      </c>
      <c r="B101" t="s">
        <v>431</v>
      </c>
      <c r="C101" s="115">
        <v>245.31232</v>
      </c>
    </row>
    <row r="102" spans="1:4">
      <c r="A102" t="s">
        <v>79</v>
      </c>
      <c r="B102" t="s">
        <v>432</v>
      </c>
      <c r="C102" s="115">
        <v>83773</v>
      </c>
    </row>
    <row r="103" spans="1:4">
      <c r="A103" t="s">
        <v>75</v>
      </c>
      <c r="B103" t="s">
        <v>433</v>
      </c>
      <c r="C103" s="115">
        <v>485101</v>
      </c>
    </row>
    <row r="104" spans="1:4">
      <c r="A104" t="s">
        <v>76</v>
      </c>
      <c r="B104" t="s">
        <v>434</v>
      </c>
      <c r="C104" s="115">
        <v>147840.97125999999</v>
      </c>
    </row>
    <row r="105" spans="1:4">
      <c r="A105" t="s">
        <v>167</v>
      </c>
      <c r="B105" t="s">
        <v>435</v>
      </c>
      <c r="C105" s="115">
        <v>87.443300000000008</v>
      </c>
    </row>
    <row r="106" spans="1:4">
      <c r="A106" t="s">
        <v>6</v>
      </c>
      <c r="B106" t="s">
        <v>436</v>
      </c>
      <c r="C106" s="115">
        <v>1865000</v>
      </c>
      <c r="D106" t="s">
        <v>437</v>
      </c>
    </row>
    <row r="107" spans="1:4">
      <c r="A107" t="s">
        <v>8</v>
      </c>
      <c r="B107" t="s">
        <v>436</v>
      </c>
      <c r="C107" s="115">
        <v>17265338.32285</v>
      </c>
      <c r="D107" t="s">
        <v>438</v>
      </c>
    </row>
    <row r="108" spans="1:4">
      <c r="A108" t="s">
        <v>7</v>
      </c>
      <c r="B108" t="s">
        <v>436</v>
      </c>
      <c r="C108" s="115">
        <v>378135.83</v>
      </c>
      <c r="D108" t="s">
        <v>439</v>
      </c>
    </row>
    <row r="109" spans="1:4">
      <c r="A109" t="s">
        <v>77</v>
      </c>
      <c r="B109" t="s">
        <v>436</v>
      </c>
      <c r="C109" s="115">
        <v>3809184</v>
      </c>
      <c r="D109" t="s">
        <v>440</v>
      </c>
    </row>
    <row r="110" spans="1:4">
      <c r="C110" s="120">
        <f>SUM(C2:C109)</f>
        <v>50188722.4947</v>
      </c>
    </row>
    <row r="112" spans="1:4">
      <c r="A112" s="116"/>
      <c r="B112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FB113"/>
  <sheetViews>
    <sheetView tabSelected="1" zoomScaleNormal="100" workbookViewId="0">
      <pane ySplit="1" topLeftCell="A90" activePane="bottomLeft" state="frozen"/>
      <selection pane="bottomLeft" activeCell="C122" sqref="C122:C125"/>
    </sheetView>
  </sheetViews>
  <sheetFormatPr baseColWidth="10" defaultRowHeight="12.75"/>
  <cols>
    <col min="1" max="1" width="11.5703125" style="4" bestFit="1" customWidth="1"/>
    <col min="2" max="2" width="86" style="7" customWidth="1"/>
    <col min="3" max="3" width="19.7109375" style="11" bestFit="1" customWidth="1"/>
    <col min="4" max="4" width="18.7109375" style="4" customWidth="1"/>
    <col min="5" max="5" width="71.5703125" style="7" customWidth="1"/>
    <col min="6" max="16384" width="11.42578125" style="4"/>
  </cols>
  <sheetData>
    <row r="1" spans="1:5">
      <c r="A1" s="69" t="s">
        <v>242</v>
      </c>
      <c r="B1" s="63" t="s">
        <v>243</v>
      </c>
      <c r="C1" s="64" t="s">
        <v>244</v>
      </c>
      <c r="D1" s="63" t="s">
        <v>301</v>
      </c>
      <c r="E1" s="63" t="s">
        <v>245</v>
      </c>
    </row>
    <row r="2" spans="1:5">
      <c r="A2" s="4" t="s">
        <v>26</v>
      </c>
      <c r="B2" s="7" t="s">
        <v>169</v>
      </c>
      <c r="C2" s="11">
        <v>49.333260000000003</v>
      </c>
      <c r="D2" s="11" t="str">
        <f>IF(LEFT(A2,2)="SS",C2,IF(C2&gt;10000,C2,""))</f>
        <v/>
      </c>
      <c r="E2" s="7" t="s">
        <v>170</v>
      </c>
    </row>
    <row r="3" spans="1:5">
      <c r="A3" s="4" t="s">
        <v>139</v>
      </c>
      <c r="B3" s="7" t="s">
        <v>171</v>
      </c>
      <c r="C3" s="11">
        <v>50.439219999999999</v>
      </c>
      <c r="D3" s="11" t="str">
        <f t="shared" ref="D3:D66" si="0">IF(LEFT(A3,2)="SS",C3,IF(C3&gt;10000,C3,""))</f>
        <v/>
      </c>
      <c r="E3" s="7" t="s">
        <v>172</v>
      </c>
    </row>
    <row r="4" spans="1:5">
      <c r="A4" s="4" t="s">
        <v>27</v>
      </c>
      <c r="B4" s="7" t="s">
        <v>173</v>
      </c>
      <c r="C4" s="11">
        <v>860.85620999999992</v>
      </c>
      <c r="D4" s="11" t="str">
        <f t="shared" si="0"/>
        <v/>
      </c>
      <c r="E4" s="7" t="s">
        <v>172</v>
      </c>
    </row>
    <row r="5" spans="1:5" ht="25.5">
      <c r="A5" s="4" t="s">
        <v>140</v>
      </c>
      <c r="B5" s="7" t="s">
        <v>246</v>
      </c>
      <c r="C5" s="11">
        <v>13012.929709999999</v>
      </c>
      <c r="D5" s="11">
        <f t="shared" si="0"/>
        <v>13012.929709999999</v>
      </c>
      <c r="E5" s="7" t="s">
        <v>174</v>
      </c>
    </row>
    <row r="6" spans="1:5">
      <c r="A6" s="4" t="s">
        <v>28</v>
      </c>
      <c r="B6" s="7" t="s">
        <v>247</v>
      </c>
      <c r="C6" s="11">
        <v>120.89309</v>
      </c>
      <c r="D6" s="11" t="str">
        <f t="shared" si="0"/>
        <v/>
      </c>
      <c r="E6" s="7" t="s">
        <v>174</v>
      </c>
    </row>
    <row r="7" spans="1:5">
      <c r="A7" s="4" t="s">
        <v>29</v>
      </c>
      <c r="B7" s="7" t="s">
        <v>175</v>
      </c>
      <c r="C7" s="11">
        <v>99.020910000000001</v>
      </c>
      <c r="D7" s="11" t="str">
        <f t="shared" si="0"/>
        <v/>
      </c>
      <c r="E7" s="7" t="s">
        <v>176</v>
      </c>
    </row>
    <row r="8" spans="1:5">
      <c r="A8" s="4" t="s">
        <v>141</v>
      </c>
      <c r="B8" s="7" t="s">
        <v>177</v>
      </c>
      <c r="C8" s="11">
        <v>150.81737000000001</v>
      </c>
      <c r="D8" s="11" t="str">
        <f t="shared" si="0"/>
        <v/>
      </c>
      <c r="E8" s="7" t="s">
        <v>176</v>
      </c>
    </row>
    <row r="9" spans="1:5">
      <c r="A9" s="4" t="s">
        <v>30</v>
      </c>
      <c r="B9" s="7" t="s">
        <v>248</v>
      </c>
      <c r="C9" s="11">
        <v>127.498</v>
      </c>
      <c r="D9" s="11" t="str">
        <f t="shared" si="0"/>
        <v/>
      </c>
      <c r="E9" s="7" t="s">
        <v>172</v>
      </c>
    </row>
    <row r="10" spans="1:5">
      <c r="A10" s="4" t="s">
        <v>31</v>
      </c>
      <c r="B10" s="7" t="s">
        <v>178</v>
      </c>
      <c r="C10" s="11">
        <v>27.93</v>
      </c>
      <c r="D10" s="11" t="str">
        <f t="shared" si="0"/>
        <v/>
      </c>
      <c r="E10" s="7" t="s">
        <v>176</v>
      </c>
    </row>
    <row r="11" spans="1:5">
      <c r="A11" s="4" t="s">
        <v>32</v>
      </c>
      <c r="B11" s="7" t="s">
        <v>249</v>
      </c>
      <c r="C11" s="11">
        <v>5.4680799999999996</v>
      </c>
      <c r="D11" s="11" t="str">
        <f t="shared" si="0"/>
        <v/>
      </c>
      <c r="E11" s="7" t="s">
        <v>172</v>
      </c>
    </row>
    <row r="12" spans="1:5">
      <c r="A12" s="4" t="s">
        <v>33</v>
      </c>
      <c r="B12" s="7" t="s">
        <v>250</v>
      </c>
      <c r="C12" s="11">
        <v>7.7805200000000001</v>
      </c>
      <c r="D12" s="11" t="str">
        <f t="shared" si="0"/>
        <v/>
      </c>
      <c r="E12" s="7" t="s">
        <v>172</v>
      </c>
    </row>
    <row r="13" spans="1:5">
      <c r="A13" s="4" t="s">
        <v>34</v>
      </c>
      <c r="B13" s="7" t="s">
        <v>179</v>
      </c>
      <c r="C13" s="11">
        <v>40.635620000000003</v>
      </c>
      <c r="D13" s="11" t="str">
        <f t="shared" si="0"/>
        <v/>
      </c>
      <c r="E13" s="7" t="s">
        <v>180</v>
      </c>
    </row>
    <row r="14" spans="1:5">
      <c r="A14" s="4" t="s">
        <v>35</v>
      </c>
      <c r="B14" s="7" t="s">
        <v>181</v>
      </c>
      <c r="C14" s="11">
        <v>48.669050000000006</v>
      </c>
      <c r="D14" s="11" t="str">
        <f t="shared" si="0"/>
        <v/>
      </c>
      <c r="E14" s="7" t="s">
        <v>180</v>
      </c>
    </row>
    <row r="15" spans="1:5" ht="25.5">
      <c r="A15" s="4" t="s">
        <v>78</v>
      </c>
      <c r="B15" s="7" t="s">
        <v>251</v>
      </c>
      <c r="C15" s="11">
        <v>79400.725310000009</v>
      </c>
      <c r="D15" s="11">
        <f t="shared" si="0"/>
        <v>79400.725310000009</v>
      </c>
      <c r="E15" s="7" t="s">
        <v>180</v>
      </c>
    </row>
    <row r="16" spans="1:5">
      <c r="A16" s="4" t="s">
        <v>36</v>
      </c>
      <c r="B16" s="7" t="s">
        <v>252</v>
      </c>
      <c r="C16" s="11">
        <v>44.992330000000003</v>
      </c>
      <c r="D16" s="11" t="str">
        <f t="shared" si="0"/>
        <v/>
      </c>
      <c r="E16" s="7" t="s">
        <v>180</v>
      </c>
    </row>
    <row r="17" spans="1:5">
      <c r="A17" s="4" t="s">
        <v>142</v>
      </c>
      <c r="B17" s="7" t="s">
        <v>253</v>
      </c>
      <c r="C17" s="11">
        <v>128.99977999999999</v>
      </c>
      <c r="D17" s="11" t="str">
        <f t="shared" si="0"/>
        <v/>
      </c>
      <c r="E17" s="7" t="s">
        <v>182</v>
      </c>
    </row>
    <row r="18" spans="1:5">
      <c r="A18" s="4" t="s">
        <v>143</v>
      </c>
      <c r="B18" s="7" t="s">
        <v>254</v>
      </c>
      <c r="C18" s="11">
        <v>23.876920000000002</v>
      </c>
      <c r="D18" s="11" t="str">
        <f t="shared" si="0"/>
        <v/>
      </c>
      <c r="E18" s="7" t="s">
        <v>183</v>
      </c>
    </row>
    <row r="19" spans="1:5" ht="25.5">
      <c r="A19" s="4" t="s">
        <v>144</v>
      </c>
      <c r="B19" s="7" t="s">
        <v>255</v>
      </c>
      <c r="C19" s="11">
        <v>5002.1632</v>
      </c>
      <c r="D19" s="11" t="str">
        <f t="shared" si="0"/>
        <v/>
      </c>
      <c r="E19" s="7" t="s">
        <v>184</v>
      </c>
    </row>
    <row r="20" spans="1:5">
      <c r="A20" s="4" t="s">
        <v>37</v>
      </c>
      <c r="B20" s="7" t="s">
        <v>185</v>
      </c>
      <c r="C20" s="11">
        <v>50</v>
      </c>
      <c r="D20" s="11" t="str">
        <f t="shared" si="0"/>
        <v/>
      </c>
      <c r="E20" s="7" t="s">
        <v>186</v>
      </c>
    </row>
    <row r="21" spans="1:5">
      <c r="A21" s="4" t="s">
        <v>38</v>
      </c>
      <c r="B21" s="7" t="s">
        <v>256</v>
      </c>
      <c r="C21" s="11">
        <v>12.791</v>
      </c>
      <c r="D21" s="11" t="str">
        <f t="shared" si="0"/>
        <v/>
      </c>
      <c r="E21" s="7" t="s">
        <v>187</v>
      </c>
    </row>
    <row r="22" spans="1:5">
      <c r="A22" s="4" t="s">
        <v>39</v>
      </c>
      <c r="B22" s="7" t="s">
        <v>257</v>
      </c>
      <c r="C22" s="11">
        <v>22.08108</v>
      </c>
      <c r="D22" s="11" t="str">
        <f t="shared" si="0"/>
        <v/>
      </c>
      <c r="E22" s="7" t="s">
        <v>187</v>
      </c>
    </row>
    <row r="23" spans="1:5">
      <c r="A23" s="4" t="s">
        <v>40</v>
      </c>
      <c r="B23" s="7" t="s">
        <v>258</v>
      </c>
      <c r="C23" s="11">
        <v>40.62012</v>
      </c>
      <c r="D23" s="11" t="str">
        <f t="shared" si="0"/>
        <v/>
      </c>
      <c r="E23" s="7" t="s">
        <v>183</v>
      </c>
    </row>
    <row r="24" spans="1:5">
      <c r="A24" s="4" t="s">
        <v>41</v>
      </c>
      <c r="B24" s="7" t="s">
        <v>259</v>
      </c>
      <c r="C24" s="11">
        <v>675.41302000000007</v>
      </c>
      <c r="D24" s="11" t="str">
        <f t="shared" si="0"/>
        <v/>
      </c>
      <c r="E24" s="7" t="s">
        <v>183</v>
      </c>
    </row>
    <row r="25" spans="1:5">
      <c r="A25" s="4" t="s">
        <v>42</v>
      </c>
      <c r="B25" s="7" t="s">
        <v>188</v>
      </c>
      <c r="C25" s="11">
        <v>222.04232000000002</v>
      </c>
      <c r="D25" s="11" t="str">
        <f t="shared" si="0"/>
        <v/>
      </c>
      <c r="E25" s="7" t="s">
        <v>183</v>
      </c>
    </row>
    <row r="26" spans="1:5">
      <c r="A26" s="4" t="s">
        <v>43</v>
      </c>
      <c r="B26" s="7" t="s">
        <v>189</v>
      </c>
      <c r="C26" s="11">
        <v>77.703910000000008</v>
      </c>
      <c r="D26" s="11" t="str">
        <f t="shared" si="0"/>
        <v/>
      </c>
      <c r="E26" s="7" t="s">
        <v>190</v>
      </c>
    </row>
    <row r="27" spans="1:5">
      <c r="A27" s="4" t="s">
        <v>44</v>
      </c>
      <c r="B27" s="7" t="s">
        <v>260</v>
      </c>
      <c r="C27" s="11">
        <v>38.091889999999999</v>
      </c>
      <c r="D27" s="11" t="str">
        <f t="shared" si="0"/>
        <v/>
      </c>
      <c r="E27" s="7" t="s">
        <v>190</v>
      </c>
    </row>
    <row r="28" spans="1:5">
      <c r="A28" s="4" t="s">
        <v>45</v>
      </c>
      <c r="B28" s="7" t="s">
        <v>261</v>
      </c>
      <c r="C28" s="11">
        <v>11.999639999999999</v>
      </c>
      <c r="D28" s="11" t="str">
        <f t="shared" si="0"/>
        <v/>
      </c>
      <c r="E28" s="7" t="s">
        <v>190</v>
      </c>
    </row>
    <row r="29" spans="1:5" ht="25.5">
      <c r="A29" s="4" t="s">
        <v>145</v>
      </c>
      <c r="B29" s="7" t="s">
        <v>262</v>
      </c>
      <c r="C29" s="11">
        <v>501.23877000000005</v>
      </c>
      <c r="D29" s="11" t="str">
        <f t="shared" si="0"/>
        <v/>
      </c>
      <c r="E29" s="7" t="s">
        <v>191</v>
      </c>
    </row>
    <row r="30" spans="1:5">
      <c r="A30" s="4" t="s">
        <v>146</v>
      </c>
      <c r="B30" s="7" t="s">
        <v>263</v>
      </c>
      <c r="C30" s="11">
        <v>163.87781000000001</v>
      </c>
      <c r="D30" s="11" t="str">
        <f t="shared" si="0"/>
        <v/>
      </c>
      <c r="E30" s="7" t="s">
        <v>191</v>
      </c>
    </row>
    <row r="31" spans="1:5">
      <c r="A31" s="4" t="s">
        <v>46</v>
      </c>
      <c r="B31" s="7" t="s">
        <v>264</v>
      </c>
      <c r="C31" s="11">
        <v>63</v>
      </c>
      <c r="D31" s="11" t="str">
        <f t="shared" si="0"/>
        <v/>
      </c>
      <c r="E31" s="7" t="s">
        <v>191</v>
      </c>
    </row>
    <row r="32" spans="1:5">
      <c r="A32" s="4" t="s">
        <v>147</v>
      </c>
      <c r="B32" s="7" t="s">
        <v>265</v>
      </c>
      <c r="C32" s="11">
        <v>102.90923000000001</v>
      </c>
      <c r="D32" s="11" t="str">
        <f t="shared" si="0"/>
        <v/>
      </c>
      <c r="E32" s="7" t="s">
        <v>191</v>
      </c>
    </row>
    <row r="33" spans="1:5">
      <c r="A33" s="4" t="s">
        <v>148</v>
      </c>
      <c r="B33" s="7" t="s">
        <v>266</v>
      </c>
      <c r="C33" s="11">
        <v>342.39380000000006</v>
      </c>
      <c r="D33" s="11" t="str">
        <f t="shared" si="0"/>
        <v/>
      </c>
      <c r="E33" s="7" t="s">
        <v>191</v>
      </c>
    </row>
    <row r="34" spans="1:5">
      <c r="A34" s="4" t="s">
        <v>149</v>
      </c>
      <c r="B34" s="7" t="s">
        <v>267</v>
      </c>
      <c r="C34" s="11">
        <v>20.199919999999999</v>
      </c>
      <c r="D34" s="11" t="str">
        <f t="shared" si="0"/>
        <v/>
      </c>
      <c r="E34" s="7" t="s">
        <v>191</v>
      </c>
    </row>
    <row r="35" spans="1:5" ht="25.5">
      <c r="A35" s="4" t="s">
        <v>150</v>
      </c>
      <c r="B35" s="7" t="s">
        <v>268</v>
      </c>
      <c r="C35" s="11">
        <v>3733.8664599999997</v>
      </c>
      <c r="D35" s="11" t="str">
        <f t="shared" si="0"/>
        <v/>
      </c>
      <c r="E35" s="7" t="s">
        <v>191</v>
      </c>
    </row>
    <row r="36" spans="1:5">
      <c r="A36" s="4" t="s">
        <v>47</v>
      </c>
      <c r="B36" s="7" t="s">
        <v>269</v>
      </c>
      <c r="C36" s="11">
        <v>419.90715999999998</v>
      </c>
      <c r="D36" s="11" t="str">
        <f t="shared" si="0"/>
        <v/>
      </c>
      <c r="E36" s="7" t="s">
        <v>192</v>
      </c>
    </row>
    <row r="37" spans="1:5">
      <c r="A37" s="4" t="s">
        <v>151</v>
      </c>
      <c r="B37" s="7" t="s">
        <v>270</v>
      </c>
      <c r="C37" s="11">
        <v>57.360439999999997</v>
      </c>
      <c r="D37" s="11" t="str">
        <f t="shared" si="0"/>
        <v/>
      </c>
      <c r="E37" s="7" t="s">
        <v>193</v>
      </c>
    </row>
    <row r="38" spans="1:5">
      <c r="A38" s="4" t="s">
        <v>21</v>
      </c>
      <c r="B38" s="7" t="s">
        <v>194</v>
      </c>
      <c r="C38" s="11">
        <v>11827.918210000002</v>
      </c>
      <c r="D38" s="11">
        <f t="shared" si="0"/>
        <v>11827.918210000002</v>
      </c>
      <c r="E38" s="7" t="s">
        <v>193</v>
      </c>
    </row>
    <row r="39" spans="1:5">
      <c r="A39" s="4" t="s">
        <v>48</v>
      </c>
      <c r="B39" s="7" t="s">
        <v>271</v>
      </c>
      <c r="C39" s="11">
        <v>8.9000400000000006</v>
      </c>
      <c r="D39" s="11" t="str">
        <f t="shared" si="0"/>
        <v/>
      </c>
      <c r="E39" s="7" t="s">
        <v>193</v>
      </c>
    </row>
    <row r="40" spans="1:5">
      <c r="A40" s="4" t="s">
        <v>152</v>
      </c>
      <c r="B40" s="7" t="s">
        <v>195</v>
      </c>
      <c r="C40" s="11">
        <v>88.621700000000004</v>
      </c>
      <c r="D40" s="11" t="str">
        <f t="shared" si="0"/>
        <v/>
      </c>
      <c r="E40" s="7" t="s">
        <v>196</v>
      </c>
    </row>
    <row r="41" spans="1:5">
      <c r="A41" s="4" t="s">
        <v>153</v>
      </c>
      <c r="B41" s="7" t="s">
        <v>272</v>
      </c>
      <c r="C41" s="11">
        <v>26.033570000000001</v>
      </c>
      <c r="D41" s="11" t="str">
        <f t="shared" si="0"/>
        <v/>
      </c>
      <c r="E41" s="7" t="s">
        <v>196</v>
      </c>
    </row>
    <row r="42" spans="1:5">
      <c r="A42" s="4" t="s">
        <v>20</v>
      </c>
      <c r="B42" s="7" t="s">
        <v>197</v>
      </c>
      <c r="C42" s="11">
        <v>153711.29060000001</v>
      </c>
      <c r="D42" s="11">
        <f t="shared" si="0"/>
        <v>153711.29060000001</v>
      </c>
      <c r="E42" s="7" t="s">
        <v>196</v>
      </c>
    </row>
    <row r="43" spans="1:5">
      <c r="A43" s="4" t="s">
        <v>19</v>
      </c>
      <c r="B43" s="7" t="s">
        <v>198</v>
      </c>
      <c r="C43" s="11">
        <v>181803.334</v>
      </c>
      <c r="D43" s="11">
        <f t="shared" si="0"/>
        <v>181803.334</v>
      </c>
      <c r="E43" s="7" t="s">
        <v>196</v>
      </c>
    </row>
    <row r="44" spans="1:5">
      <c r="A44" s="4" t="s">
        <v>49</v>
      </c>
      <c r="B44" s="7" t="s">
        <v>273</v>
      </c>
      <c r="C44" s="11">
        <v>3.9421999999999997</v>
      </c>
      <c r="D44" s="11" t="str">
        <f t="shared" si="0"/>
        <v/>
      </c>
      <c r="E44" s="7" t="s">
        <v>196</v>
      </c>
    </row>
    <row r="45" spans="1:5">
      <c r="A45" s="4" t="s">
        <v>50</v>
      </c>
      <c r="B45" s="7" t="s">
        <v>274</v>
      </c>
      <c r="C45" s="11">
        <v>20.334580000000003</v>
      </c>
      <c r="D45" s="11" t="str">
        <f t="shared" si="0"/>
        <v/>
      </c>
      <c r="E45" s="7" t="s">
        <v>196</v>
      </c>
    </row>
    <row r="46" spans="1:5" ht="25.5">
      <c r="A46" s="4" t="s">
        <v>154</v>
      </c>
      <c r="B46" s="7" t="s">
        <v>199</v>
      </c>
      <c r="C46" s="11">
        <v>89474.35802</v>
      </c>
      <c r="D46" s="11">
        <f t="shared" si="0"/>
        <v>89474.35802</v>
      </c>
      <c r="E46" s="7" t="s">
        <v>187</v>
      </c>
    </row>
    <row r="47" spans="1:5">
      <c r="A47" s="4" t="s">
        <v>51</v>
      </c>
      <c r="B47" s="7" t="s">
        <v>200</v>
      </c>
      <c r="C47" s="11">
        <v>9000</v>
      </c>
      <c r="D47" s="11" t="str">
        <f t="shared" si="0"/>
        <v/>
      </c>
      <c r="E47" s="7" t="s">
        <v>187</v>
      </c>
    </row>
    <row r="48" spans="1:5" ht="25.5">
      <c r="A48" s="4" t="s">
        <v>18</v>
      </c>
      <c r="B48" s="7" t="s">
        <v>275</v>
      </c>
      <c r="C48" s="11">
        <v>8270.2176200000013</v>
      </c>
      <c r="D48" s="11" t="str">
        <f t="shared" si="0"/>
        <v/>
      </c>
      <c r="E48" s="7" t="s">
        <v>196</v>
      </c>
    </row>
    <row r="49" spans="1:5">
      <c r="A49" s="4" t="s">
        <v>17</v>
      </c>
      <c r="B49" s="7" t="s">
        <v>201</v>
      </c>
      <c r="C49" s="11">
        <v>96170.75</v>
      </c>
      <c r="D49" s="11">
        <f t="shared" si="0"/>
        <v>96170.75</v>
      </c>
      <c r="E49" s="7" t="s">
        <v>196</v>
      </c>
    </row>
    <row r="50" spans="1:5" ht="25.5">
      <c r="A50" s="4" t="s">
        <v>52</v>
      </c>
      <c r="B50" s="7" t="s">
        <v>276</v>
      </c>
      <c r="C50" s="11">
        <v>32.337000000000003</v>
      </c>
      <c r="D50" s="11" t="str">
        <f t="shared" si="0"/>
        <v/>
      </c>
      <c r="E50" s="7" t="s">
        <v>202</v>
      </c>
    </row>
    <row r="51" spans="1:5">
      <c r="A51" s="4" t="s">
        <v>155</v>
      </c>
      <c r="B51" s="7" t="s">
        <v>203</v>
      </c>
      <c r="C51" s="11">
        <v>51151.714569999996</v>
      </c>
      <c r="D51" s="11">
        <f t="shared" si="0"/>
        <v>51151.714569999996</v>
      </c>
      <c r="E51" s="7" t="s">
        <v>202</v>
      </c>
    </row>
    <row r="52" spans="1:5" s="67" customFormat="1" ht="25.5">
      <c r="A52" s="4" t="s">
        <v>156</v>
      </c>
      <c r="B52" s="65" t="s">
        <v>204</v>
      </c>
      <c r="C52" s="66">
        <v>123.40966999999999</v>
      </c>
      <c r="D52" s="11" t="str">
        <f t="shared" si="0"/>
        <v/>
      </c>
      <c r="E52" s="65" t="s">
        <v>193</v>
      </c>
    </row>
    <row r="53" spans="1:5" s="67" customFormat="1" ht="25.5">
      <c r="A53" s="4" t="s">
        <v>53</v>
      </c>
      <c r="B53" s="65" t="s">
        <v>205</v>
      </c>
      <c r="C53" s="66">
        <v>17421.67584</v>
      </c>
      <c r="D53" s="11">
        <f t="shared" si="0"/>
        <v>17421.67584</v>
      </c>
      <c r="E53" s="65" t="s">
        <v>193</v>
      </c>
    </row>
    <row r="54" spans="1:5" ht="25.5">
      <c r="A54" s="4" t="s">
        <v>54</v>
      </c>
      <c r="B54" s="7" t="s">
        <v>277</v>
      </c>
      <c r="C54" s="11">
        <v>23.424400000000002</v>
      </c>
      <c r="D54" s="11" t="str">
        <f t="shared" si="0"/>
        <v/>
      </c>
      <c r="E54" s="7" t="s">
        <v>202</v>
      </c>
    </row>
    <row r="55" spans="1:5">
      <c r="A55" s="4" t="s">
        <v>55</v>
      </c>
      <c r="B55" s="7" t="s">
        <v>278</v>
      </c>
      <c r="C55" s="11">
        <v>14.78952</v>
      </c>
      <c r="D55" s="11" t="str">
        <f t="shared" si="0"/>
        <v/>
      </c>
      <c r="E55" s="7" t="s">
        <v>193</v>
      </c>
    </row>
    <row r="56" spans="1:5" ht="25.5">
      <c r="A56" s="4" t="s">
        <v>14</v>
      </c>
      <c r="B56" s="7" t="s">
        <v>206</v>
      </c>
      <c r="C56" s="11">
        <v>15663.449999999999</v>
      </c>
      <c r="D56" s="11">
        <f t="shared" si="0"/>
        <v>15663.449999999999</v>
      </c>
      <c r="E56" s="7" t="s">
        <v>193</v>
      </c>
    </row>
    <row r="57" spans="1:5">
      <c r="A57" s="4" t="s">
        <v>157</v>
      </c>
      <c r="B57" s="7" t="s">
        <v>279</v>
      </c>
      <c r="C57" s="11">
        <v>10.64794</v>
      </c>
      <c r="D57" s="11" t="str">
        <f t="shared" si="0"/>
        <v/>
      </c>
      <c r="E57" s="7" t="s">
        <v>192</v>
      </c>
    </row>
    <row r="58" spans="1:5">
      <c r="A58" s="4" t="s">
        <v>56</v>
      </c>
      <c r="B58" s="7" t="s">
        <v>280</v>
      </c>
      <c r="C58" s="11">
        <v>4.0533200000000003</v>
      </c>
      <c r="D58" s="11" t="str">
        <f t="shared" si="0"/>
        <v/>
      </c>
      <c r="E58" s="7" t="s">
        <v>186</v>
      </c>
    </row>
    <row r="59" spans="1:5">
      <c r="A59" s="4" t="s">
        <v>57</v>
      </c>
      <c r="B59" s="7" t="s">
        <v>281</v>
      </c>
      <c r="C59" s="11">
        <v>127.99256</v>
      </c>
      <c r="D59" s="11" t="str">
        <f t="shared" si="0"/>
        <v/>
      </c>
      <c r="E59" s="7" t="s">
        <v>191</v>
      </c>
    </row>
    <row r="60" spans="1:5" ht="25.5">
      <c r="A60" s="4" t="s">
        <v>15</v>
      </c>
      <c r="B60" s="7" t="s">
        <v>207</v>
      </c>
      <c r="C60" s="11">
        <v>74739.631659999985</v>
      </c>
      <c r="D60" s="11">
        <f t="shared" si="0"/>
        <v>74739.631659999985</v>
      </c>
      <c r="E60" s="7" t="s">
        <v>187</v>
      </c>
    </row>
    <row r="61" spans="1:5" ht="25.5">
      <c r="A61" s="4" t="s">
        <v>158</v>
      </c>
      <c r="B61" s="7" t="s">
        <v>282</v>
      </c>
      <c r="C61" s="11">
        <v>171.69309999999999</v>
      </c>
      <c r="D61" s="11" t="str">
        <f t="shared" si="0"/>
        <v/>
      </c>
      <c r="E61" s="7" t="s">
        <v>174</v>
      </c>
    </row>
    <row r="62" spans="1:5" ht="25.5">
      <c r="A62" s="4" t="s">
        <v>16</v>
      </c>
      <c r="B62" s="7" t="s">
        <v>208</v>
      </c>
      <c r="C62" s="11">
        <v>145952.50719999999</v>
      </c>
      <c r="D62" s="11">
        <f t="shared" si="0"/>
        <v>145952.50719999999</v>
      </c>
      <c r="E62" s="7" t="s">
        <v>196</v>
      </c>
    </row>
    <row r="63" spans="1:5">
      <c r="A63" s="4" t="s">
        <v>58</v>
      </c>
      <c r="B63" s="7" t="s">
        <v>283</v>
      </c>
      <c r="C63" s="11">
        <v>129.19224</v>
      </c>
      <c r="D63" s="11" t="str">
        <f t="shared" si="0"/>
        <v/>
      </c>
      <c r="E63" s="7" t="s">
        <v>190</v>
      </c>
    </row>
    <row r="64" spans="1:5">
      <c r="A64" s="4" t="s">
        <v>59</v>
      </c>
      <c r="B64" s="7" t="s">
        <v>284</v>
      </c>
      <c r="C64" s="11">
        <v>70.3</v>
      </c>
      <c r="D64" s="11" t="str">
        <f t="shared" si="0"/>
        <v/>
      </c>
      <c r="E64" s="7" t="s">
        <v>191</v>
      </c>
    </row>
    <row r="65" spans="1:5" ht="25.5">
      <c r="A65" s="4" t="s">
        <v>209</v>
      </c>
      <c r="B65" s="7" t="s">
        <v>210</v>
      </c>
      <c r="C65" s="11">
        <v>1119045.23135</v>
      </c>
      <c r="D65" s="11">
        <f t="shared" si="0"/>
        <v>1119045.23135</v>
      </c>
      <c r="E65" s="7" t="s">
        <v>211</v>
      </c>
    </row>
    <row r="66" spans="1:5">
      <c r="A66" s="4" t="s">
        <v>159</v>
      </c>
      <c r="B66" s="7" t="s">
        <v>285</v>
      </c>
      <c r="C66" s="11">
        <v>45.755629999999996</v>
      </c>
      <c r="D66" s="11" t="str">
        <f t="shared" si="0"/>
        <v/>
      </c>
      <c r="E66" s="7" t="s">
        <v>193</v>
      </c>
    </row>
    <row r="67" spans="1:5">
      <c r="A67" s="4" t="s">
        <v>160</v>
      </c>
      <c r="B67" s="7" t="s">
        <v>286</v>
      </c>
      <c r="C67" s="11">
        <v>12.850439999999999</v>
      </c>
      <c r="D67" s="11" t="str">
        <f t="shared" ref="D67:D104" si="1">IF(LEFT(A67,2)="SS",C67,IF(C67&gt;10000,C67,""))</f>
        <v/>
      </c>
      <c r="E67" s="7" t="s">
        <v>193</v>
      </c>
    </row>
    <row r="68" spans="1:5">
      <c r="A68" s="4" t="s">
        <v>161</v>
      </c>
      <c r="B68" s="7" t="s">
        <v>287</v>
      </c>
      <c r="C68" s="11">
        <v>26.358460000000001</v>
      </c>
      <c r="D68" s="11" t="str">
        <f t="shared" si="1"/>
        <v/>
      </c>
      <c r="E68" s="7" t="s">
        <v>196</v>
      </c>
    </row>
    <row r="69" spans="1:5">
      <c r="A69" s="4" t="s">
        <v>13</v>
      </c>
      <c r="B69" s="7" t="s">
        <v>212</v>
      </c>
      <c r="C69" s="11">
        <v>43405.608589999989</v>
      </c>
      <c r="D69" s="11">
        <f t="shared" si="1"/>
        <v>43405.608589999989</v>
      </c>
      <c r="E69" s="7" t="s">
        <v>196</v>
      </c>
    </row>
    <row r="70" spans="1:5">
      <c r="A70" s="4" t="s">
        <v>60</v>
      </c>
      <c r="B70" s="7" t="s">
        <v>288</v>
      </c>
      <c r="C70" s="11">
        <v>82.242000000000004</v>
      </c>
      <c r="D70" s="11" t="str">
        <f t="shared" si="1"/>
        <v/>
      </c>
      <c r="E70" s="7" t="s">
        <v>196</v>
      </c>
    </row>
    <row r="71" spans="1:5" ht="25.5">
      <c r="A71" s="4" t="s">
        <v>12</v>
      </c>
      <c r="B71" s="7" t="s">
        <v>213</v>
      </c>
      <c r="C71" s="11">
        <v>194862.10134999995</v>
      </c>
      <c r="D71" s="11">
        <f t="shared" si="1"/>
        <v>194862.10134999995</v>
      </c>
      <c r="E71" s="7" t="s">
        <v>196</v>
      </c>
    </row>
    <row r="72" spans="1:5" ht="25.5">
      <c r="A72" s="4" t="s">
        <v>61</v>
      </c>
      <c r="B72" s="7" t="s">
        <v>289</v>
      </c>
      <c r="C72" s="11">
        <v>9.7326499999999996</v>
      </c>
      <c r="D72" s="11" t="str">
        <f t="shared" si="1"/>
        <v/>
      </c>
      <c r="E72" s="7" t="s">
        <v>190</v>
      </c>
    </row>
    <row r="73" spans="1:5">
      <c r="A73" s="4" t="s">
        <v>11</v>
      </c>
      <c r="B73" s="7" t="s">
        <v>214</v>
      </c>
      <c r="C73" s="11">
        <v>225511</v>
      </c>
      <c r="D73" s="11">
        <f t="shared" si="1"/>
        <v>225511</v>
      </c>
      <c r="E73" s="7" t="s">
        <v>187</v>
      </c>
    </row>
    <row r="74" spans="1:5">
      <c r="A74" s="4" t="s">
        <v>62</v>
      </c>
      <c r="B74" s="7" t="s">
        <v>290</v>
      </c>
      <c r="C74" s="11">
        <v>3.3388200000000001</v>
      </c>
      <c r="D74" s="11" t="str">
        <f t="shared" si="1"/>
        <v/>
      </c>
      <c r="E74" s="7" t="s">
        <v>186</v>
      </c>
    </row>
    <row r="75" spans="1:5">
      <c r="A75" s="4" t="s">
        <v>63</v>
      </c>
      <c r="B75" s="7" t="s">
        <v>291</v>
      </c>
      <c r="C75" s="11">
        <v>29.856369999999998</v>
      </c>
      <c r="D75" s="11" t="str">
        <f t="shared" si="1"/>
        <v/>
      </c>
      <c r="E75" s="7" t="s">
        <v>183</v>
      </c>
    </row>
    <row r="76" spans="1:5">
      <c r="A76" s="4" t="s">
        <v>64</v>
      </c>
      <c r="B76" s="7" t="s">
        <v>292</v>
      </c>
      <c r="C76" s="11">
        <v>1.5327200000000001</v>
      </c>
      <c r="D76" s="11" t="str">
        <f t="shared" si="1"/>
        <v/>
      </c>
      <c r="E76" s="7" t="s">
        <v>202</v>
      </c>
    </row>
    <row r="77" spans="1:5">
      <c r="A77" s="4" t="s">
        <v>162</v>
      </c>
      <c r="B77" s="7" t="s">
        <v>293</v>
      </c>
      <c r="C77" s="11">
        <v>63.296239999999997</v>
      </c>
      <c r="D77" s="11" t="str">
        <f t="shared" si="1"/>
        <v/>
      </c>
      <c r="E77" s="7" t="s">
        <v>193</v>
      </c>
    </row>
    <row r="78" spans="1:5" s="67" customFormat="1">
      <c r="A78" s="4" t="s">
        <v>65</v>
      </c>
      <c r="B78" s="65" t="s">
        <v>294</v>
      </c>
      <c r="C78" s="66">
        <v>7.077</v>
      </c>
      <c r="D78" s="11" t="str">
        <f t="shared" si="1"/>
        <v/>
      </c>
      <c r="E78" s="65" t="s">
        <v>202</v>
      </c>
    </row>
    <row r="79" spans="1:5" s="67" customFormat="1">
      <c r="A79" s="4" t="s">
        <v>66</v>
      </c>
      <c r="B79" s="65" t="s">
        <v>215</v>
      </c>
      <c r="C79" s="66">
        <v>30</v>
      </c>
      <c r="D79" s="11" t="str">
        <f t="shared" si="1"/>
        <v/>
      </c>
      <c r="E79" s="65" t="s">
        <v>216</v>
      </c>
    </row>
    <row r="80" spans="1:5">
      <c r="A80" s="4" t="s">
        <v>67</v>
      </c>
      <c r="B80" s="7" t="s">
        <v>217</v>
      </c>
      <c r="C80" s="11">
        <v>135.19999999999999</v>
      </c>
      <c r="D80" s="11" t="str">
        <f t="shared" si="1"/>
        <v/>
      </c>
      <c r="E80" s="7" t="s">
        <v>218</v>
      </c>
    </row>
    <row r="81" spans="1:5">
      <c r="A81" s="4" t="s">
        <v>68</v>
      </c>
      <c r="B81" s="7" t="s">
        <v>219</v>
      </c>
      <c r="C81" s="11">
        <v>31.45</v>
      </c>
      <c r="D81" s="11" t="str">
        <f t="shared" si="1"/>
        <v/>
      </c>
      <c r="E81" s="7" t="s">
        <v>220</v>
      </c>
    </row>
    <row r="82" spans="1:5">
      <c r="A82" s="4" t="s">
        <v>69</v>
      </c>
      <c r="B82" s="7" t="s">
        <v>221</v>
      </c>
      <c r="C82" s="11">
        <v>1.3423399999999999</v>
      </c>
      <c r="D82" s="11" t="str">
        <f t="shared" si="1"/>
        <v/>
      </c>
      <c r="E82" s="7" t="s">
        <v>222</v>
      </c>
    </row>
    <row r="83" spans="1:5" ht="25.5">
      <c r="A83" s="4" t="s">
        <v>163</v>
      </c>
      <c r="B83" s="7" t="s">
        <v>223</v>
      </c>
      <c r="C83" s="11">
        <v>95.826779999999999</v>
      </c>
      <c r="D83" s="11" t="str">
        <f t="shared" si="1"/>
        <v/>
      </c>
      <c r="E83" s="7" t="s">
        <v>192</v>
      </c>
    </row>
    <row r="84" spans="1:5">
      <c r="A84" s="4" t="s">
        <v>164</v>
      </c>
      <c r="B84" s="7" t="s">
        <v>295</v>
      </c>
      <c r="C84" s="11">
        <v>11.553909999999998</v>
      </c>
      <c r="D84" s="11" t="str">
        <f t="shared" si="1"/>
        <v/>
      </c>
      <c r="E84" s="7" t="s">
        <v>183</v>
      </c>
    </row>
    <row r="85" spans="1:5">
      <c r="A85" s="4" t="s">
        <v>70</v>
      </c>
      <c r="B85" s="7" t="s">
        <v>296</v>
      </c>
      <c r="C85" s="11">
        <v>24.14752</v>
      </c>
      <c r="D85" s="11" t="str">
        <f t="shared" si="1"/>
        <v/>
      </c>
      <c r="E85" s="7" t="s">
        <v>186</v>
      </c>
    </row>
    <row r="86" spans="1:5">
      <c r="A86" s="4" t="s">
        <v>71</v>
      </c>
      <c r="B86" s="7" t="s">
        <v>224</v>
      </c>
      <c r="C86" s="11">
        <v>548.14951999999994</v>
      </c>
      <c r="D86" s="11" t="str">
        <f t="shared" si="1"/>
        <v/>
      </c>
      <c r="E86" s="7" t="s">
        <v>186</v>
      </c>
    </row>
    <row r="87" spans="1:5">
      <c r="A87" s="4" t="s">
        <v>165</v>
      </c>
      <c r="B87" s="7" t="s">
        <v>297</v>
      </c>
      <c r="C87" s="11">
        <v>134.20006000000001</v>
      </c>
      <c r="D87" s="11" t="str">
        <f t="shared" si="1"/>
        <v/>
      </c>
      <c r="E87" s="7" t="s">
        <v>192</v>
      </c>
    </row>
    <row r="88" spans="1:5">
      <c r="A88" s="4" t="s">
        <v>166</v>
      </c>
      <c r="B88" s="7" t="s">
        <v>225</v>
      </c>
      <c r="C88" s="11">
        <v>12.42198</v>
      </c>
      <c r="D88" s="11" t="str">
        <f t="shared" si="1"/>
        <v/>
      </c>
      <c r="E88" s="7" t="s">
        <v>172</v>
      </c>
    </row>
    <row r="89" spans="1:5">
      <c r="A89" s="4" t="s">
        <v>72</v>
      </c>
      <c r="B89" s="7" t="s">
        <v>298</v>
      </c>
      <c r="C89" s="11">
        <v>100.33760000000001</v>
      </c>
      <c r="D89" s="11" t="str">
        <f t="shared" si="1"/>
        <v/>
      </c>
      <c r="E89" s="7" t="s">
        <v>186</v>
      </c>
    </row>
    <row r="90" spans="1:5" ht="25.5">
      <c r="A90" s="4" t="s">
        <v>73</v>
      </c>
      <c r="B90" s="7" t="s">
        <v>299</v>
      </c>
      <c r="C90" s="11">
        <v>2.4451100000000001</v>
      </c>
      <c r="D90" s="11" t="str">
        <f t="shared" si="1"/>
        <v/>
      </c>
      <c r="E90" s="7" t="s">
        <v>186</v>
      </c>
    </row>
    <row r="91" spans="1:5" ht="25.5">
      <c r="A91" s="4" t="s">
        <v>9</v>
      </c>
      <c r="B91" s="7" t="s">
        <v>226</v>
      </c>
      <c r="C91" s="11">
        <v>23000000</v>
      </c>
      <c r="D91" s="11">
        <f t="shared" si="1"/>
        <v>23000000</v>
      </c>
      <c r="E91" s="7" t="s">
        <v>186</v>
      </c>
    </row>
    <row r="92" spans="1:5" ht="25.5">
      <c r="A92" s="4" t="s">
        <v>10</v>
      </c>
      <c r="B92" s="7" t="s">
        <v>227</v>
      </c>
      <c r="C92" s="11">
        <v>160732.99454999997</v>
      </c>
      <c r="D92" s="11">
        <f t="shared" si="1"/>
        <v>160732.99454999997</v>
      </c>
      <c r="E92" s="7" t="s">
        <v>186</v>
      </c>
    </row>
    <row r="93" spans="1:5">
      <c r="A93" s="4" t="s">
        <v>74</v>
      </c>
      <c r="B93" s="7" t="s">
        <v>300</v>
      </c>
      <c r="C93" s="11">
        <v>245.31232</v>
      </c>
      <c r="D93" s="11" t="str">
        <f t="shared" si="1"/>
        <v/>
      </c>
      <c r="E93" s="7" t="s">
        <v>186</v>
      </c>
    </row>
    <row r="94" spans="1:5" ht="25.5">
      <c r="A94" s="4" t="s">
        <v>79</v>
      </c>
      <c r="B94" s="7" t="s">
        <v>228</v>
      </c>
      <c r="C94" s="11">
        <v>83773</v>
      </c>
      <c r="D94" s="11">
        <f t="shared" si="1"/>
        <v>83773</v>
      </c>
      <c r="E94" s="7" t="s">
        <v>186</v>
      </c>
    </row>
    <row r="95" spans="1:5">
      <c r="A95" s="4" t="s">
        <v>75</v>
      </c>
      <c r="B95" s="7" t="s">
        <v>229</v>
      </c>
      <c r="C95" s="11">
        <v>485101</v>
      </c>
      <c r="D95" s="11">
        <f t="shared" si="1"/>
        <v>485101</v>
      </c>
      <c r="E95" s="7" t="s">
        <v>187</v>
      </c>
    </row>
    <row r="96" spans="1:5">
      <c r="A96" s="4" t="s">
        <v>76</v>
      </c>
      <c r="B96" s="7" t="s">
        <v>230</v>
      </c>
      <c r="C96" s="11">
        <v>147840.97125999999</v>
      </c>
      <c r="D96" s="11">
        <f t="shared" si="1"/>
        <v>147840.97125999999</v>
      </c>
      <c r="E96" s="7" t="s">
        <v>187</v>
      </c>
    </row>
    <row r="97" spans="1:16382">
      <c r="A97" s="4" t="s">
        <v>167</v>
      </c>
      <c r="B97" s="7" t="s">
        <v>231</v>
      </c>
      <c r="C97" s="11">
        <v>87.443300000000008</v>
      </c>
      <c r="D97" s="11" t="str">
        <f t="shared" si="1"/>
        <v/>
      </c>
      <c r="E97" s="7" t="s">
        <v>187</v>
      </c>
    </row>
    <row r="98" spans="1:16382" ht="25.5">
      <c r="A98" s="4" t="s">
        <v>6</v>
      </c>
      <c r="B98" s="7" t="s">
        <v>232</v>
      </c>
      <c r="C98" s="11">
        <v>1865000</v>
      </c>
      <c r="D98" s="11">
        <f t="shared" si="1"/>
        <v>1865000</v>
      </c>
      <c r="E98" s="7" t="s">
        <v>187</v>
      </c>
    </row>
    <row r="99" spans="1:16382">
      <c r="A99" s="4" t="s">
        <v>8</v>
      </c>
      <c r="B99" s="7" t="s">
        <v>233</v>
      </c>
      <c r="C99" s="11">
        <v>17265338.32285</v>
      </c>
      <c r="D99" s="11">
        <f t="shared" si="1"/>
        <v>17265338.32285</v>
      </c>
      <c r="E99" s="7" t="s">
        <v>187</v>
      </c>
    </row>
    <row r="100" spans="1:16382">
      <c r="A100" s="4" t="s">
        <v>7</v>
      </c>
      <c r="B100" s="7" t="s">
        <v>234</v>
      </c>
      <c r="C100" s="11">
        <v>378135.83</v>
      </c>
      <c r="D100" s="11">
        <f t="shared" si="1"/>
        <v>378135.83</v>
      </c>
      <c r="E100" s="7" t="s">
        <v>187</v>
      </c>
    </row>
    <row r="101" spans="1:16382">
      <c r="A101" s="4" t="s">
        <v>77</v>
      </c>
      <c r="B101" s="7" t="s">
        <v>235</v>
      </c>
      <c r="C101" s="11">
        <v>3809184</v>
      </c>
      <c r="D101" s="11">
        <f t="shared" si="1"/>
        <v>3809184</v>
      </c>
      <c r="E101" s="7" t="s">
        <v>187</v>
      </c>
    </row>
    <row r="102" spans="1:16382">
      <c r="A102" s="6" t="s">
        <v>23</v>
      </c>
      <c r="B102" s="1" t="s">
        <v>85</v>
      </c>
      <c r="C102" s="11">
        <v>3380.1370000000002</v>
      </c>
      <c r="D102" s="11">
        <f t="shared" si="1"/>
        <v>3380.1370000000002</v>
      </c>
      <c r="E102" s="4" t="s">
        <v>24</v>
      </c>
    </row>
    <row r="103" spans="1:16382">
      <c r="A103" s="3" t="s">
        <v>0</v>
      </c>
      <c r="B103" s="2" t="s">
        <v>1</v>
      </c>
      <c r="C103" s="11">
        <v>1126772.1130599999</v>
      </c>
      <c r="D103" s="11">
        <f t="shared" si="1"/>
        <v>1126772.1130599999</v>
      </c>
      <c r="E103" s="4" t="s">
        <v>22</v>
      </c>
    </row>
    <row r="104" spans="1:16382">
      <c r="A104" s="3" t="s">
        <v>302</v>
      </c>
      <c r="B104" s="2" t="s">
        <v>303</v>
      </c>
      <c r="C104" s="11">
        <v>8703.0512199999994</v>
      </c>
      <c r="D104" s="11">
        <f t="shared" si="1"/>
        <v>8703.0512199999994</v>
      </c>
      <c r="E104" s="4" t="s">
        <v>22</v>
      </c>
      <c r="F104" s="12"/>
      <c r="H104" s="3"/>
      <c r="I104" s="2"/>
      <c r="J104" s="12"/>
      <c r="L104" s="3"/>
      <c r="M104" s="2"/>
      <c r="N104" s="12"/>
      <c r="P104" s="3"/>
      <c r="Q104" s="2"/>
      <c r="R104" s="12"/>
      <c r="T104" s="3"/>
      <c r="U104" s="2"/>
      <c r="V104" s="12"/>
      <c r="X104" s="3"/>
      <c r="Y104" s="2"/>
      <c r="Z104" s="12"/>
      <c r="AB104" s="3"/>
      <c r="AC104" s="2"/>
      <c r="AD104" s="12"/>
      <c r="AF104" s="3"/>
      <c r="AG104" s="2"/>
      <c r="AH104" s="12"/>
      <c r="AJ104" s="3"/>
      <c r="AK104" s="2"/>
      <c r="AL104" s="12"/>
      <c r="AN104" s="3"/>
      <c r="AO104" s="2"/>
      <c r="AP104" s="12"/>
      <c r="AR104" s="3"/>
      <c r="AS104" s="2"/>
      <c r="AT104" s="12"/>
      <c r="AV104" s="3"/>
      <c r="AW104" s="2"/>
      <c r="AX104" s="12"/>
      <c r="AZ104" s="3"/>
      <c r="BA104" s="2"/>
      <c r="BB104" s="12"/>
      <c r="BD104" s="3"/>
      <c r="BE104" s="2"/>
      <c r="BF104" s="12"/>
      <c r="BH104" s="3"/>
      <c r="BI104" s="2"/>
      <c r="BJ104" s="12"/>
      <c r="BL104" s="3"/>
      <c r="BM104" s="2"/>
      <c r="BN104" s="12"/>
      <c r="BP104" s="3"/>
      <c r="BQ104" s="2"/>
      <c r="BR104" s="12"/>
      <c r="BT104" s="3"/>
      <c r="BU104" s="2"/>
      <c r="BV104" s="12"/>
      <c r="BX104" s="3"/>
      <c r="BY104" s="2"/>
      <c r="BZ104" s="12"/>
      <c r="CB104" s="3"/>
      <c r="CC104" s="2"/>
      <c r="CD104" s="12"/>
      <c r="CF104" s="3"/>
      <c r="CG104" s="2"/>
      <c r="CH104" s="12"/>
      <c r="CJ104" s="3"/>
      <c r="CK104" s="2"/>
      <c r="CL104" s="12"/>
      <c r="CN104" s="3"/>
      <c r="CO104" s="2"/>
      <c r="CP104" s="12"/>
      <c r="CR104" s="3"/>
      <c r="CS104" s="2"/>
      <c r="CT104" s="12"/>
      <c r="CV104" s="3"/>
      <c r="CW104" s="2"/>
      <c r="CX104" s="12"/>
      <c r="CZ104" s="3"/>
      <c r="DA104" s="2"/>
      <c r="DB104" s="12"/>
      <c r="DD104" s="3"/>
      <c r="DE104" s="2"/>
      <c r="DF104" s="12"/>
      <c r="DH104" s="3"/>
      <c r="DI104" s="2"/>
      <c r="DJ104" s="12"/>
      <c r="DL104" s="3"/>
      <c r="DM104" s="2"/>
      <c r="DN104" s="12"/>
      <c r="DP104" s="3"/>
      <c r="DQ104" s="2"/>
      <c r="DR104" s="12"/>
      <c r="DT104" s="3"/>
      <c r="DU104" s="2"/>
      <c r="DV104" s="12"/>
      <c r="DX104" s="3"/>
      <c r="DY104" s="2"/>
      <c r="DZ104" s="12"/>
      <c r="EB104" s="3"/>
      <c r="EC104" s="2"/>
      <c r="ED104" s="12"/>
      <c r="EF104" s="3"/>
      <c r="EG104" s="2"/>
      <c r="EH104" s="12"/>
      <c r="EJ104" s="3"/>
      <c r="EK104" s="2"/>
      <c r="EL104" s="12"/>
      <c r="EN104" s="3"/>
      <c r="EO104" s="2"/>
      <c r="EP104" s="12"/>
      <c r="ER104" s="3"/>
      <c r="ES104" s="2"/>
      <c r="ET104" s="12"/>
      <c r="EV104" s="3"/>
      <c r="EW104" s="2"/>
      <c r="EX104" s="12"/>
      <c r="EZ104" s="3"/>
      <c r="FA104" s="2"/>
      <c r="FB104" s="12"/>
      <c r="FD104" s="3"/>
      <c r="FE104" s="2"/>
      <c r="FF104" s="12"/>
      <c r="FH104" s="3"/>
      <c r="FI104" s="2"/>
      <c r="FJ104" s="12"/>
      <c r="FL104" s="3"/>
      <c r="FM104" s="2"/>
      <c r="FN104" s="12"/>
      <c r="FP104" s="3"/>
      <c r="FQ104" s="2"/>
      <c r="FR104" s="12"/>
      <c r="FT104" s="3"/>
      <c r="FU104" s="2"/>
      <c r="FV104" s="12"/>
      <c r="FX104" s="3"/>
      <c r="FY104" s="2"/>
      <c r="FZ104" s="12"/>
      <c r="GB104" s="3"/>
      <c r="GC104" s="2"/>
      <c r="GD104" s="12"/>
      <c r="GF104" s="3"/>
      <c r="GG104" s="2"/>
      <c r="GH104" s="12"/>
      <c r="GJ104" s="3"/>
      <c r="GK104" s="2"/>
      <c r="GL104" s="12"/>
      <c r="GN104" s="3"/>
      <c r="GO104" s="2"/>
      <c r="GP104" s="12"/>
      <c r="GR104" s="3"/>
      <c r="GS104" s="2"/>
      <c r="GT104" s="12"/>
      <c r="GV104" s="3"/>
      <c r="GW104" s="2"/>
      <c r="GX104" s="12"/>
      <c r="GZ104" s="3"/>
      <c r="HA104" s="2"/>
      <c r="HB104" s="12"/>
      <c r="HD104" s="3"/>
      <c r="HE104" s="2"/>
      <c r="HF104" s="12"/>
      <c r="HH104" s="3"/>
      <c r="HI104" s="2"/>
      <c r="HJ104" s="12"/>
      <c r="HL104" s="3"/>
      <c r="HM104" s="2"/>
      <c r="HN104" s="12"/>
      <c r="HP104" s="3"/>
      <c r="HQ104" s="2"/>
      <c r="HR104" s="12"/>
      <c r="HT104" s="3"/>
      <c r="HU104" s="2"/>
      <c r="HV104" s="12"/>
      <c r="HX104" s="3"/>
      <c r="HY104" s="2"/>
      <c r="HZ104" s="12"/>
      <c r="IB104" s="3"/>
      <c r="IC104" s="2"/>
      <c r="ID104" s="12"/>
      <c r="IF104" s="3"/>
      <c r="IG104" s="2"/>
      <c r="IH104" s="12"/>
      <c r="IJ104" s="3"/>
      <c r="IK104" s="2"/>
      <c r="IL104" s="12"/>
      <c r="IN104" s="3"/>
      <c r="IO104" s="2"/>
      <c r="IP104" s="12"/>
      <c r="IR104" s="3"/>
      <c r="IS104" s="2"/>
      <c r="IT104" s="12"/>
      <c r="IV104" s="3"/>
      <c r="IW104" s="2"/>
      <c r="IX104" s="12"/>
      <c r="IZ104" s="3"/>
      <c r="JA104" s="2"/>
      <c r="JB104" s="12"/>
      <c r="JD104" s="3"/>
      <c r="JE104" s="2"/>
      <c r="JF104" s="12"/>
      <c r="JH104" s="3"/>
      <c r="JI104" s="2"/>
      <c r="JJ104" s="12"/>
      <c r="JL104" s="3"/>
      <c r="JM104" s="2"/>
      <c r="JN104" s="12"/>
      <c r="JP104" s="3"/>
      <c r="JQ104" s="2"/>
      <c r="JR104" s="12"/>
      <c r="JT104" s="3"/>
      <c r="JU104" s="2"/>
      <c r="JV104" s="12"/>
      <c r="JX104" s="3"/>
      <c r="JY104" s="2"/>
      <c r="JZ104" s="12"/>
      <c r="KB104" s="3"/>
      <c r="KC104" s="2"/>
      <c r="KD104" s="12"/>
      <c r="KF104" s="3"/>
      <c r="KG104" s="2"/>
      <c r="KH104" s="12"/>
      <c r="KJ104" s="3"/>
      <c r="KK104" s="2"/>
      <c r="KL104" s="12"/>
      <c r="KN104" s="3"/>
      <c r="KO104" s="2"/>
      <c r="KP104" s="12"/>
      <c r="KR104" s="3"/>
      <c r="KS104" s="2"/>
      <c r="KT104" s="12"/>
      <c r="KV104" s="3"/>
      <c r="KW104" s="2"/>
      <c r="KX104" s="12"/>
      <c r="KZ104" s="3"/>
      <c r="LA104" s="2"/>
      <c r="LB104" s="12"/>
      <c r="LD104" s="3"/>
      <c r="LE104" s="2"/>
      <c r="LF104" s="12"/>
      <c r="LH104" s="3"/>
      <c r="LI104" s="2"/>
      <c r="LJ104" s="12"/>
      <c r="LL104" s="3"/>
      <c r="LM104" s="2"/>
      <c r="LN104" s="12"/>
      <c r="LP104" s="3"/>
      <c r="LQ104" s="2"/>
      <c r="LR104" s="12"/>
      <c r="LT104" s="3"/>
      <c r="LU104" s="2"/>
      <c r="LV104" s="12"/>
      <c r="LX104" s="3"/>
      <c r="LY104" s="2"/>
      <c r="LZ104" s="12"/>
      <c r="MB104" s="3"/>
      <c r="MC104" s="2"/>
      <c r="MD104" s="12"/>
      <c r="MF104" s="3"/>
      <c r="MG104" s="2"/>
      <c r="MH104" s="12"/>
      <c r="MJ104" s="3"/>
      <c r="MK104" s="2"/>
      <c r="ML104" s="12"/>
      <c r="MN104" s="3"/>
      <c r="MO104" s="2"/>
      <c r="MP104" s="12"/>
      <c r="MR104" s="3"/>
      <c r="MS104" s="2"/>
      <c r="MT104" s="12"/>
      <c r="MV104" s="3"/>
      <c r="MW104" s="2"/>
      <c r="MX104" s="12"/>
      <c r="MZ104" s="3"/>
      <c r="NA104" s="2"/>
      <c r="NB104" s="12"/>
      <c r="ND104" s="3"/>
      <c r="NE104" s="2"/>
      <c r="NF104" s="12"/>
      <c r="NH104" s="3"/>
      <c r="NI104" s="2"/>
      <c r="NJ104" s="12"/>
      <c r="NL104" s="3"/>
      <c r="NM104" s="2"/>
      <c r="NN104" s="12"/>
      <c r="NP104" s="3"/>
      <c r="NQ104" s="2"/>
      <c r="NR104" s="12"/>
      <c r="NT104" s="3"/>
      <c r="NU104" s="2"/>
      <c r="NV104" s="12"/>
      <c r="NX104" s="3"/>
      <c r="NY104" s="2"/>
      <c r="NZ104" s="12"/>
      <c r="OB104" s="3"/>
      <c r="OC104" s="2"/>
      <c r="OD104" s="12"/>
      <c r="OF104" s="3"/>
      <c r="OG104" s="2"/>
      <c r="OH104" s="12"/>
      <c r="OJ104" s="3"/>
      <c r="OK104" s="2"/>
      <c r="OL104" s="12"/>
      <c r="ON104" s="3"/>
      <c r="OO104" s="2"/>
      <c r="OP104" s="12"/>
      <c r="OR104" s="3"/>
      <c r="OS104" s="2"/>
      <c r="OT104" s="12"/>
      <c r="OV104" s="3"/>
      <c r="OW104" s="2"/>
      <c r="OX104" s="12"/>
      <c r="OZ104" s="3"/>
      <c r="PA104" s="2"/>
      <c r="PB104" s="12"/>
      <c r="PD104" s="3"/>
      <c r="PE104" s="2"/>
      <c r="PF104" s="12"/>
      <c r="PH104" s="3"/>
      <c r="PI104" s="2"/>
      <c r="PJ104" s="12"/>
      <c r="PL104" s="3"/>
      <c r="PM104" s="2"/>
      <c r="PN104" s="12"/>
      <c r="PP104" s="3"/>
      <c r="PQ104" s="2"/>
      <c r="PR104" s="12"/>
      <c r="PT104" s="3"/>
      <c r="PU104" s="2"/>
      <c r="PV104" s="12"/>
      <c r="PX104" s="3"/>
      <c r="PY104" s="2"/>
      <c r="PZ104" s="12"/>
      <c r="QB104" s="3"/>
      <c r="QC104" s="2"/>
      <c r="QD104" s="12"/>
      <c r="QF104" s="3"/>
      <c r="QG104" s="2"/>
      <c r="QH104" s="12"/>
      <c r="QJ104" s="3"/>
      <c r="QK104" s="2"/>
      <c r="QL104" s="12"/>
      <c r="QN104" s="3"/>
      <c r="QO104" s="2"/>
      <c r="QP104" s="12"/>
      <c r="QR104" s="3"/>
      <c r="QS104" s="2"/>
      <c r="QT104" s="12"/>
      <c r="QV104" s="3"/>
      <c r="QW104" s="2"/>
      <c r="QX104" s="12"/>
      <c r="QZ104" s="3"/>
      <c r="RA104" s="2"/>
      <c r="RB104" s="12"/>
      <c r="RD104" s="3"/>
      <c r="RE104" s="2"/>
      <c r="RF104" s="12"/>
      <c r="RH104" s="3"/>
      <c r="RI104" s="2"/>
      <c r="RJ104" s="12"/>
      <c r="RL104" s="3"/>
      <c r="RM104" s="2"/>
      <c r="RN104" s="12"/>
      <c r="RP104" s="3"/>
      <c r="RQ104" s="2"/>
      <c r="RR104" s="12"/>
      <c r="RT104" s="3"/>
      <c r="RU104" s="2"/>
      <c r="RV104" s="12"/>
      <c r="RX104" s="3"/>
      <c r="RY104" s="2"/>
      <c r="RZ104" s="12"/>
      <c r="SB104" s="3"/>
      <c r="SC104" s="2"/>
      <c r="SD104" s="12"/>
      <c r="SF104" s="3"/>
      <c r="SG104" s="2"/>
      <c r="SH104" s="12"/>
      <c r="SJ104" s="3"/>
      <c r="SK104" s="2"/>
      <c r="SL104" s="12"/>
      <c r="SN104" s="3"/>
      <c r="SO104" s="2"/>
      <c r="SP104" s="12"/>
      <c r="SR104" s="3"/>
      <c r="SS104" s="2"/>
      <c r="ST104" s="12"/>
      <c r="SV104" s="3"/>
      <c r="SW104" s="2"/>
      <c r="SX104" s="12"/>
      <c r="SZ104" s="3"/>
      <c r="TA104" s="2"/>
      <c r="TB104" s="12"/>
      <c r="TD104" s="3"/>
      <c r="TE104" s="2"/>
      <c r="TF104" s="12"/>
      <c r="TH104" s="3"/>
      <c r="TI104" s="2"/>
      <c r="TJ104" s="12"/>
      <c r="TL104" s="3"/>
      <c r="TM104" s="2"/>
      <c r="TN104" s="12"/>
      <c r="TP104" s="3"/>
      <c r="TQ104" s="2"/>
      <c r="TR104" s="12"/>
      <c r="TT104" s="3"/>
      <c r="TU104" s="2"/>
      <c r="TV104" s="12"/>
      <c r="TX104" s="3"/>
      <c r="TY104" s="2"/>
      <c r="TZ104" s="12"/>
      <c r="UB104" s="3"/>
      <c r="UC104" s="2"/>
      <c r="UD104" s="12"/>
      <c r="UF104" s="3"/>
      <c r="UG104" s="2"/>
      <c r="UH104" s="12"/>
      <c r="UJ104" s="3"/>
      <c r="UK104" s="2"/>
      <c r="UL104" s="12"/>
      <c r="UN104" s="3"/>
      <c r="UO104" s="2"/>
      <c r="UP104" s="12"/>
      <c r="UR104" s="3"/>
      <c r="US104" s="2"/>
      <c r="UT104" s="12"/>
      <c r="UV104" s="3"/>
      <c r="UW104" s="2"/>
      <c r="UX104" s="12"/>
      <c r="UZ104" s="3"/>
      <c r="VA104" s="2"/>
      <c r="VB104" s="12"/>
      <c r="VD104" s="3"/>
      <c r="VE104" s="2"/>
      <c r="VF104" s="12"/>
      <c r="VH104" s="3"/>
      <c r="VI104" s="2"/>
      <c r="VJ104" s="12"/>
      <c r="VL104" s="3"/>
      <c r="VM104" s="2"/>
      <c r="VN104" s="12"/>
      <c r="VP104" s="3"/>
      <c r="VQ104" s="2"/>
      <c r="VR104" s="12"/>
      <c r="VT104" s="3"/>
      <c r="VU104" s="2"/>
      <c r="VV104" s="12"/>
      <c r="VX104" s="3"/>
      <c r="VY104" s="2"/>
      <c r="VZ104" s="12"/>
      <c r="WB104" s="3"/>
      <c r="WC104" s="2"/>
      <c r="WD104" s="12"/>
      <c r="WF104" s="3"/>
      <c r="WG104" s="2"/>
      <c r="WH104" s="12"/>
      <c r="WJ104" s="3"/>
      <c r="WK104" s="2"/>
      <c r="WL104" s="12"/>
      <c r="WN104" s="3"/>
      <c r="WO104" s="2"/>
      <c r="WP104" s="12"/>
      <c r="WR104" s="3"/>
      <c r="WS104" s="2"/>
      <c r="WT104" s="12"/>
      <c r="WV104" s="3"/>
      <c r="WW104" s="2"/>
      <c r="WX104" s="12"/>
      <c r="WZ104" s="3"/>
      <c r="XA104" s="2"/>
      <c r="XB104" s="12"/>
      <c r="XD104" s="3"/>
      <c r="XE104" s="2"/>
      <c r="XF104" s="12"/>
      <c r="XH104" s="3"/>
      <c r="XI104" s="2"/>
      <c r="XJ104" s="12"/>
      <c r="XL104" s="3"/>
      <c r="XM104" s="2"/>
      <c r="XN104" s="12"/>
      <c r="XP104" s="3"/>
      <c r="XQ104" s="2"/>
      <c r="XR104" s="12"/>
      <c r="XT104" s="3"/>
      <c r="XU104" s="2"/>
      <c r="XV104" s="12"/>
      <c r="XX104" s="3"/>
      <c r="XY104" s="2"/>
      <c r="XZ104" s="12"/>
      <c r="YB104" s="3"/>
      <c r="YC104" s="2"/>
      <c r="YD104" s="12"/>
      <c r="YF104" s="3"/>
      <c r="YG104" s="2"/>
      <c r="YH104" s="12"/>
      <c r="YJ104" s="3"/>
      <c r="YK104" s="2"/>
      <c r="YL104" s="12"/>
      <c r="YN104" s="3"/>
      <c r="YO104" s="2"/>
      <c r="YP104" s="12"/>
      <c r="YR104" s="3"/>
      <c r="YS104" s="2"/>
      <c r="YT104" s="12"/>
      <c r="YV104" s="3"/>
      <c r="YW104" s="2"/>
      <c r="YX104" s="12"/>
      <c r="YZ104" s="3"/>
      <c r="ZA104" s="2"/>
      <c r="ZB104" s="12"/>
      <c r="ZD104" s="3"/>
      <c r="ZE104" s="2"/>
      <c r="ZF104" s="12"/>
      <c r="ZH104" s="3"/>
      <c r="ZI104" s="2"/>
      <c r="ZJ104" s="12"/>
      <c r="ZL104" s="3"/>
      <c r="ZM104" s="2"/>
      <c r="ZN104" s="12"/>
      <c r="ZP104" s="3"/>
      <c r="ZQ104" s="2"/>
      <c r="ZR104" s="12"/>
      <c r="ZT104" s="3"/>
      <c r="ZU104" s="2"/>
      <c r="ZV104" s="12"/>
      <c r="ZX104" s="3"/>
      <c r="ZY104" s="2"/>
      <c r="ZZ104" s="12"/>
      <c r="AAB104" s="3"/>
      <c r="AAC104" s="2"/>
      <c r="AAD104" s="12"/>
      <c r="AAF104" s="3"/>
      <c r="AAG104" s="2"/>
      <c r="AAH104" s="12"/>
      <c r="AAJ104" s="3"/>
      <c r="AAK104" s="2"/>
      <c r="AAL104" s="12"/>
      <c r="AAN104" s="3"/>
      <c r="AAO104" s="2"/>
      <c r="AAP104" s="12"/>
      <c r="AAR104" s="3"/>
      <c r="AAS104" s="2"/>
      <c r="AAT104" s="12"/>
      <c r="AAV104" s="3"/>
      <c r="AAW104" s="2"/>
      <c r="AAX104" s="12"/>
      <c r="AAZ104" s="3"/>
      <c r="ABA104" s="2"/>
      <c r="ABB104" s="12"/>
      <c r="ABD104" s="3"/>
      <c r="ABE104" s="2"/>
      <c r="ABF104" s="12"/>
      <c r="ABH104" s="3"/>
      <c r="ABI104" s="2"/>
      <c r="ABJ104" s="12"/>
      <c r="ABL104" s="3"/>
      <c r="ABM104" s="2"/>
      <c r="ABN104" s="12"/>
      <c r="ABP104" s="3"/>
      <c r="ABQ104" s="2"/>
      <c r="ABR104" s="12"/>
      <c r="ABT104" s="3"/>
      <c r="ABU104" s="2"/>
      <c r="ABV104" s="12"/>
      <c r="ABX104" s="3"/>
      <c r="ABY104" s="2"/>
      <c r="ABZ104" s="12"/>
      <c r="ACB104" s="3"/>
      <c r="ACC104" s="2"/>
      <c r="ACD104" s="12"/>
      <c r="ACF104" s="3"/>
      <c r="ACG104" s="2"/>
      <c r="ACH104" s="12"/>
      <c r="ACJ104" s="3"/>
      <c r="ACK104" s="2"/>
      <c r="ACL104" s="12"/>
      <c r="ACN104" s="3"/>
      <c r="ACO104" s="2"/>
      <c r="ACP104" s="12"/>
      <c r="ACR104" s="3"/>
      <c r="ACS104" s="2"/>
      <c r="ACT104" s="12"/>
      <c r="ACV104" s="3"/>
      <c r="ACW104" s="2"/>
      <c r="ACX104" s="12"/>
      <c r="ACZ104" s="3"/>
      <c r="ADA104" s="2"/>
      <c r="ADB104" s="12"/>
      <c r="ADD104" s="3"/>
      <c r="ADE104" s="2"/>
      <c r="ADF104" s="12"/>
      <c r="ADH104" s="3"/>
      <c r="ADI104" s="2"/>
      <c r="ADJ104" s="12"/>
      <c r="ADL104" s="3"/>
      <c r="ADM104" s="2"/>
      <c r="ADN104" s="12"/>
      <c r="ADP104" s="3"/>
      <c r="ADQ104" s="2"/>
      <c r="ADR104" s="12"/>
      <c r="ADT104" s="3"/>
      <c r="ADU104" s="2"/>
      <c r="ADV104" s="12"/>
      <c r="ADX104" s="3"/>
      <c r="ADY104" s="2"/>
      <c r="ADZ104" s="12"/>
      <c r="AEB104" s="3"/>
      <c r="AEC104" s="2"/>
      <c r="AED104" s="12"/>
      <c r="AEF104" s="3"/>
      <c r="AEG104" s="2"/>
      <c r="AEH104" s="12"/>
      <c r="AEJ104" s="3"/>
      <c r="AEK104" s="2"/>
      <c r="AEL104" s="12"/>
      <c r="AEN104" s="3"/>
      <c r="AEO104" s="2"/>
      <c r="AEP104" s="12"/>
      <c r="AER104" s="3"/>
      <c r="AES104" s="2"/>
      <c r="AET104" s="12"/>
      <c r="AEV104" s="3"/>
      <c r="AEW104" s="2"/>
      <c r="AEX104" s="12"/>
      <c r="AEZ104" s="3"/>
      <c r="AFA104" s="2"/>
      <c r="AFB104" s="12"/>
      <c r="AFD104" s="3"/>
      <c r="AFE104" s="2"/>
      <c r="AFF104" s="12"/>
      <c r="AFH104" s="3"/>
      <c r="AFI104" s="2"/>
      <c r="AFJ104" s="12"/>
      <c r="AFL104" s="3"/>
      <c r="AFM104" s="2"/>
      <c r="AFN104" s="12"/>
      <c r="AFP104" s="3"/>
      <c r="AFQ104" s="2"/>
      <c r="AFR104" s="12"/>
      <c r="AFT104" s="3"/>
      <c r="AFU104" s="2"/>
      <c r="AFV104" s="12"/>
      <c r="AFX104" s="3"/>
      <c r="AFY104" s="2"/>
      <c r="AFZ104" s="12"/>
      <c r="AGB104" s="3"/>
      <c r="AGC104" s="2"/>
      <c r="AGD104" s="12"/>
      <c r="AGF104" s="3"/>
      <c r="AGG104" s="2"/>
      <c r="AGH104" s="12"/>
      <c r="AGJ104" s="3"/>
      <c r="AGK104" s="2"/>
      <c r="AGL104" s="12"/>
      <c r="AGN104" s="3"/>
      <c r="AGO104" s="2"/>
      <c r="AGP104" s="12"/>
      <c r="AGR104" s="3"/>
      <c r="AGS104" s="2"/>
      <c r="AGT104" s="12"/>
      <c r="AGV104" s="3"/>
      <c r="AGW104" s="2"/>
      <c r="AGX104" s="12"/>
      <c r="AGZ104" s="3"/>
      <c r="AHA104" s="2"/>
      <c r="AHB104" s="12"/>
      <c r="AHD104" s="3"/>
      <c r="AHE104" s="2"/>
      <c r="AHF104" s="12"/>
      <c r="AHH104" s="3"/>
      <c r="AHI104" s="2"/>
      <c r="AHJ104" s="12"/>
      <c r="AHL104" s="3"/>
      <c r="AHM104" s="2"/>
      <c r="AHN104" s="12"/>
      <c r="AHP104" s="3"/>
      <c r="AHQ104" s="2"/>
      <c r="AHR104" s="12"/>
      <c r="AHT104" s="3"/>
      <c r="AHU104" s="2"/>
      <c r="AHV104" s="12"/>
      <c r="AHX104" s="3"/>
      <c r="AHY104" s="2"/>
      <c r="AHZ104" s="12"/>
      <c r="AIB104" s="3"/>
      <c r="AIC104" s="2"/>
      <c r="AID104" s="12"/>
      <c r="AIF104" s="3"/>
      <c r="AIG104" s="2"/>
      <c r="AIH104" s="12"/>
      <c r="AIJ104" s="3"/>
      <c r="AIK104" s="2"/>
      <c r="AIL104" s="12"/>
      <c r="AIN104" s="3"/>
      <c r="AIO104" s="2"/>
      <c r="AIP104" s="12"/>
      <c r="AIR104" s="3"/>
      <c r="AIS104" s="2"/>
      <c r="AIT104" s="12"/>
      <c r="AIV104" s="3"/>
      <c r="AIW104" s="2"/>
      <c r="AIX104" s="12"/>
      <c r="AIZ104" s="3"/>
      <c r="AJA104" s="2"/>
      <c r="AJB104" s="12"/>
      <c r="AJD104" s="3"/>
      <c r="AJE104" s="2"/>
      <c r="AJF104" s="12"/>
      <c r="AJH104" s="3"/>
      <c r="AJI104" s="2"/>
      <c r="AJJ104" s="12"/>
      <c r="AJL104" s="3"/>
      <c r="AJM104" s="2"/>
      <c r="AJN104" s="12"/>
      <c r="AJP104" s="3"/>
      <c r="AJQ104" s="2"/>
      <c r="AJR104" s="12"/>
      <c r="AJT104" s="3"/>
      <c r="AJU104" s="2"/>
      <c r="AJV104" s="12"/>
      <c r="AJX104" s="3"/>
      <c r="AJY104" s="2"/>
      <c r="AJZ104" s="12"/>
      <c r="AKB104" s="3"/>
      <c r="AKC104" s="2"/>
      <c r="AKD104" s="12"/>
      <c r="AKF104" s="3"/>
      <c r="AKG104" s="2"/>
      <c r="AKH104" s="12"/>
      <c r="AKJ104" s="3"/>
      <c r="AKK104" s="2"/>
      <c r="AKL104" s="12"/>
      <c r="AKN104" s="3"/>
      <c r="AKO104" s="2"/>
      <c r="AKP104" s="12"/>
      <c r="AKR104" s="3"/>
      <c r="AKS104" s="2"/>
      <c r="AKT104" s="12"/>
      <c r="AKV104" s="3"/>
      <c r="AKW104" s="2"/>
      <c r="AKX104" s="12"/>
      <c r="AKZ104" s="3"/>
      <c r="ALA104" s="2"/>
      <c r="ALB104" s="12"/>
      <c r="ALD104" s="3"/>
      <c r="ALE104" s="2"/>
      <c r="ALF104" s="12"/>
      <c r="ALH104" s="3"/>
      <c r="ALI104" s="2"/>
      <c r="ALJ104" s="12"/>
      <c r="ALL104" s="3"/>
      <c r="ALM104" s="2"/>
      <c r="ALN104" s="12"/>
      <c r="ALP104" s="3"/>
      <c r="ALQ104" s="2"/>
      <c r="ALR104" s="12"/>
      <c r="ALT104" s="3"/>
      <c r="ALU104" s="2"/>
      <c r="ALV104" s="12"/>
      <c r="ALX104" s="3"/>
      <c r="ALY104" s="2"/>
      <c r="ALZ104" s="12"/>
      <c r="AMB104" s="3"/>
      <c r="AMC104" s="2"/>
      <c r="AMD104" s="12"/>
      <c r="AMF104" s="3"/>
      <c r="AMG104" s="2"/>
      <c r="AMH104" s="12"/>
      <c r="AMJ104" s="3"/>
      <c r="AMK104" s="2"/>
      <c r="AML104" s="12"/>
      <c r="AMN104" s="3"/>
      <c r="AMO104" s="2"/>
      <c r="AMP104" s="12"/>
      <c r="AMR104" s="3"/>
      <c r="AMS104" s="2"/>
      <c r="AMT104" s="12"/>
      <c r="AMV104" s="3"/>
      <c r="AMW104" s="2"/>
      <c r="AMX104" s="12"/>
      <c r="AMZ104" s="3"/>
      <c r="ANA104" s="2"/>
      <c r="ANB104" s="12"/>
      <c r="AND104" s="3"/>
      <c r="ANE104" s="2"/>
      <c r="ANF104" s="12"/>
      <c r="ANH104" s="3"/>
      <c r="ANI104" s="2"/>
      <c r="ANJ104" s="12"/>
      <c r="ANL104" s="3"/>
      <c r="ANM104" s="2"/>
      <c r="ANN104" s="12"/>
      <c r="ANP104" s="3"/>
      <c r="ANQ104" s="2"/>
      <c r="ANR104" s="12"/>
      <c r="ANT104" s="3"/>
      <c r="ANU104" s="2"/>
      <c r="ANV104" s="12"/>
      <c r="ANX104" s="3"/>
      <c r="ANY104" s="2"/>
      <c r="ANZ104" s="12"/>
      <c r="AOB104" s="3"/>
      <c r="AOC104" s="2"/>
      <c r="AOD104" s="12"/>
      <c r="AOF104" s="3"/>
      <c r="AOG104" s="2"/>
      <c r="AOH104" s="12"/>
      <c r="AOJ104" s="3"/>
      <c r="AOK104" s="2"/>
      <c r="AOL104" s="12"/>
      <c r="AON104" s="3"/>
      <c r="AOO104" s="2"/>
      <c r="AOP104" s="12"/>
      <c r="AOR104" s="3"/>
      <c r="AOS104" s="2"/>
      <c r="AOT104" s="12"/>
      <c r="AOV104" s="3"/>
      <c r="AOW104" s="2"/>
      <c r="AOX104" s="12"/>
      <c r="AOZ104" s="3"/>
      <c r="APA104" s="2"/>
      <c r="APB104" s="12"/>
      <c r="APD104" s="3"/>
      <c r="APE104" s="2"/>
      <c r="APF104" s="12"/>
      <c r="APH104" s="3"/>
      <c r="API104" s="2"/>
      <c r="APJ104" s="12"/>
      <c r="APL104" s="3"/>
      <c r="APM104" s="2"/>
      <c r="APN104" s="12"/>
      <c r="APP104" s="3"/>
      <c r="APQ104" s="2"/>
      <c r="APR104" s="12"/>
      <c r="APT104" s="3"/>
      <c r="APU104" s="2"/>
      <c r="APV104" s="12"/>
      <c r="APX104" s="3"/>
      <c r="APY104" s="2"/>
      <c r="APZ104" s="12"/>
      <c r="AQB104" s="3"/>
      <c r="AQC104" s="2"/>
      <c r="AQD104" s="12"/>
      <c r="AQF104" s="3"/>
      <c r="AQG104" s="2"/>
      <c r="AQH104" s="12"/>
      <c r="AQJ104" s="3"/>
      <c r="AQK104" s="2"/>
      <c r="AQL104" s="12"/>
      <c r="AQN104" s="3"/>
      <c r="AQO104" s="2"/>
      <c r="AQP104" s="12"/>
      <c r="AQR104" s="3"/>
      <c r="AQS104" s="2"/>
      <c r="AQT104" s="12"/>
      <c r="AQV104" s="3"/>
      <c r="AQW104" s="2"/>
      <c r="AQX104" s="12"/>
      <c r="AQZ104" s="3"/>
      <c r="ARA104" s="2"/>
      <c r="ARB104" s="12"/>
      <c r="ARD104" s="3"/>
      <c r="ARE104" s="2"/>
      <c r="ARF104" s="12"/>
      <c r="ARH104" s="3"/>
      <c r="ARI104" s="2"/>
      <c r="ARJ104" s="12"/>
      <c r="ARL104" s="3"/>
      <c r="ARM104" s="2"/>
      <c r="ARN104" s="12"/>
      <c r="ARP104" s="3"/>
      <c r="ARQ104" s="2"/>
      <c r="ARR104" s="12"/>
      <c r="ART104" s="3"/>
      <c r="ARU104" s="2"/>
      <c r="ARV104" s="12"/>
      <c r="ARX104" s="3"/>
      <c r="ARY104" s="2"/>
      <c r="ARZ104" s="12"/>
      <c r="ASB104" s="3"/>
      <c r="ASC104" s="2"/>
      <c r="ASD104" s="12"/>
      <c r="ASF104" s="3"/>
      <c r="ASG104" s="2"/>
      <c r="ASH104" s="12"/>
      <c r="ASJ104" s="3"/>
      <c r="ASK104" s="2"/>
      <c r="ASL104" s="12"/>
      <c r="ASN104" s="3"/>
      <c r="ASO104" s="2"/>
      <c r="ASP104" s="12"/>
      <c r="ASR104" s="3"/>
      <c r="ASS104" s="2"/>
      <c r="AST104" s="12"/>
      <c r="ASV104" s="3"/>
      <c r="ASW104" s="2"/>
      <c r="ASX104" s="12"/>
      <c r="ASZ104" s="3"/>
      <c r="ATA104" s="2"/>
      <c r="ATB104" s="12"/>
      <c r="ATD104" s="3"/>
      <c r="ATE104" s="2"/>
      <c r="ATF104" s="12"/>
      <c r="ATH104" s="3"/>
      <c r="ATI104" s="2"/>
      <c r="ATJ104" s="12"/>
      <c r="ATL104" s="3"/>
      <c r="ATM104" s="2"/>
      <c r="ATN104" s="12"/>
      <c r="ATP104" s="3"/>
      <c r="ATQ104" s="2"/>
      <c r="ATR104" s="12"/>
      <c r="ATT104" s="3"/>
      <c r="ATU104" s="2"/>
      <c r="ATV104" s="12"/>
      <c r="ATX104" s="3"/>
      <c r="ATY104" s="2"/>
      <c r="ATZ104" s="12"/>
      <c r="AUB104" s="3"/>
      <c r="AUC104" s="2"/>
      <c r="AUD104" s="12"/>
      <c r="AUF104" s="3"/>
      <c r="AUG104" s="2"/>
      <c r="AUH104" s="12"/>
      <c r="AUJ104" s="3"/>
      <c r="AUK104" s="2"/>
      <c r="AUL104" s="12"/>
      <c r="AUN104" s="3"/>
      <c r="AUO104" s="2"/>
      <c r="AUP104" s="12"/>
      <c r="AUR104" s="3"/>
      <c r="AUS104" s="2"/>
      <c r="AUT104" s="12"/>
      <c r="AUV104" s="3"/>
      <c r="AUW104" s="2"/>
      <c r="AUX104" s="12"/>
      <c r="AUZ104" s="3"/>
      <c r="AVA104" s="2"/>
      <c r="AVB104" s="12"/>
      <c r="AVD104" s="3"/>
      <c r="AVE104" s="2"/>
      <c r="AVF104" s="12"/>
      <c r="AVH104" s="3"/>
      <c r="AVI104" s="2"/>
      <c r="AVJ104" s="12"/>
      <c r="AVL104" s="3"/>
      <c r="AVM104" s="2"/>
      <c r="AVN104" s="12"/>
      <c r="AVP104" s="3"/>
      <c r="AVQ104" s="2"/>
      <c r="AVR104" s="12"/>
      <c r="AVT104" s="3"/>
      <c r="AVU104" s="2"/>
      <c r="AVV104" s="12"/>
      <c r="AVX104" s="3"/>
      <c r="AVY104" s="2"/>
      <c r="AVZ104" s="12"/>
      <c r="AWB104" s="3"/>
      <c r="AWC104" s="2"/>
      <c r="AWD104" s="12"/>
      <c r="AWF104" s="3"/>
      <c r="AWG104" s="2"/>
      <c r="AWH104" s="12"/>
      <c r="AWJ104" s="3"/>
      <c r="AWK104" s="2"/>
      <c r="AWL104" s="12"/>
      <c r="AWN104" s="3"/>
      <c r="AWO104" s="2"/>
      <c r="AWP104" s="12"/>
      <c r="AWR104" s="3"/>
      <c r="AWS104" s="2"/>
      <c r="AWT104" s="12"/>
      <c r="AWV104" s="3"/>
      <c r="AWW104" s="2"/>
      <c r="AWX104" s="12"/>
      <c r="AWZ104" s="3"/>
      <c r="AXA104" s="2"/>
      <c r="AXB104" s="12"/>
      <c r="AXD104" s="3"/>
      <c r="AXE104" s="2"/>
      <c r="AXF104" s="12"/>
      <c r="AXH104" s="3"/>
      <c r="AXI104" s="2"/>
      <c r="AXJ104" s="12"/>
      <c r="AXL104" s="3"/>
      <c r="AXM104" s="2"/>
      <c r="AXN104" s="12"/>
      <c r="AXP104" s="3"/>
      <c r="AXQ104" s="2"/>
      <c r="AXR104" s="12"/>
      <c r="AXT104" s="3"/>
      <c r="AXU104" s="2"/>
      <c r="AXV104" s="12"/>
      <c r="AXX104" s="3"/>
      <c r="AXY104" s="2"/>
      <c r="AXZ104" s="12"/>
      <c r="AYB104" s="3"/>
      <c r="AYC104" s="2"/>
      <c r="AYD104" s="12"/>
      <c r="AYF104" s="3"/>
      <c r="AYG104" s="2"/>
      <c r="AYH104" s="12"/>
      <c r="AYJ104" s="3"/>
      <c r="AYK104" s="2"/>
      <c r="AYL104" s="12"/>
      <c r="AYN104" s="3"/>
      <c r="AYO104" s="2"/>
      <c r="AYP104" s="12"/>
      <c r="AYR104" s="3"/>
      <c r="AYS104" s="2"/>
      <c r="AYT104" s="12"/>
      <c r="AYV104" s="3"/>
      <c r="AYW104" s="2"/>
      <c r="AYX104" s="12"/>
      <c r="AYZ104" s="3"/>
      <c r="AZA104" s="2"/>
      <c r="AZB104" s="12"/>
      <c r="AZD104" s="3"/>
      <c r="AZE104" s="2"/>
      <c r="AZF104" s="12"/>
      <c r="AZH104" s="3"/>
      <c r="AZI104" s="2"/>
      <c r="AZJ104" s="12"/>
      <c r="AZL104" s="3"/>
      <c r="AZM104" s="2"/>
      <c r="AZN104" s="12"/>
      <c r="AZP104" s="3"/>
      <c r="AZQ104" s="2"/>
      <c r="AZR104" s="12"/>
      <c r="AZT104" s="3"/>
      <c r="AZU104" s="2"/>
      <c r="AZV104" s="12"/>
      <c r="AZX104" s="3"/>
      <c r="AZY104" s="2"/>
      <c r="AZZ104" s="12"/>
      <c r="BAB104" s="3"/>
      <c r="BAC104" s="2"/>
      <c r="BAD104" s="12"/>
      <c r="BAF104" s="3"/>
      <c r="BAG104" s="2"/>
      <c r="BAH104" s="12"/>
      <c r="BAJ104" s="3"/>
      <c r="BAK104" s="2"/>
      <c r="BAL104" s="12"/>
      <c r="BAN104" s="3"/>
      <c r="BAO104" s="2"/>
      <c r="BAP104" s="12"/>
      <c r="BAR104" s="3"/>
      <c r="BAS104" s="2"/>
      <c r="BAT104" s="12"/>
      <c r="BAV104" s="3"/>
      <c r="BAW104" s="2"/>
      <c r="BAX104" s="12"/>
      <c r="BAZ104" s="3"/>
      <c r="BBA104" s="2"/>
      <c r="BBB104" s="12"/>
      <c r="BBD104" s="3"/>
      <c r="BBE104" s="2"/>
      <c r="BBF104" s="12"/>
      <c r="BBH104" s="3"/>
      <c r="BBI104" s="2"/>
      <c r="BBJ104" s="12"/>
      <c r="BBL104" s="3"/>
      <c r="BBM104" s="2"/>
      <c r="BBN104" s="12"/>
      <c r="BBP104" s="3"/>
      <c r="BBQ104" s="2"/>
      <c r="BBR104" s="12"/>
      <c r="BBT104" s="3"/>
      <c r="BBU104" s="2"/>
      <c r="BBV104" s="12"/>
      <c r="BBX104" s="3"/>
      <c r="BBY104" s="2"/>
      <c r="BBZ104" s="12"/>
      <c r="BCB104" s="3"/>
      <c r="BCC104" s="2"/>
      <c r="BCD104" s="12"/>
      <c r="BCF104" s="3"/>
      <c r="BCG104" s="2"/>
      <c r="BCH104" s="12"/>
      <c r="BCJ104" s="3"/>
      <c r="BCK104" s="2"/>
      <c r="BCL104" s="12"/>
      <c r="BCN104" s="3"/>
      <c r="BCO104" s="2"/>
      <c r="BCP104" s="12"/>
      <c r="BCR104" s="3"/>
      <c r="BCS104" s="2"/>
      <c r="BCT104" s="12"/>
      <c r="BCV104" s="3"/>
      <c r="BCW104" s="2"/>
      <c r="BCX104" s="12"/>
      <c r="BCZ104" s="3"/>
      <c r="BDA104" s="2"/>
      <c r="BDB104" s="12"/>
      <c r="BDD104" s="3"/>
      <c r="BDE104" s="2"/>
      <c r="BDF104" s="12"/>
      <c r="BDH104" s="3"/>
      <c r="BDI104" s="2"/>
      <c r="BDJ104" s="12"/>
      <c r="BDL104" s="3"/>
      <c r="BDM104" s="2"/>
      <c r="BDN104" s="12"/>
      <c r="BDP104" s="3"/>
      <c r="BDQ104" s="2"/>
      <c r="BDR104" s="12"/>
      <c r="BDT104" s="3"/>
      <c r="BDU104" s="2"/>
      <c r="BDV104" s="12"/>
      <c r="BDX104" s="3"/>
      <c r="BDY104" s="2"/>
      <c r="BDZ104" s="12"/>
      <c r="BEB104" s="3"/>
      <c r="BEC104" s="2"/>
      <c r="BED104" s="12"/>
      <c r="BEF104" s="3"/>
      <c r="BEG104" s="2"/>
      <c r="BEH104" s="12"/>
      <c r="BEJ104" s="3"/>
      <c r="BEK104" s="2"/>
      <c r="BEL104" s="12"/>
      <c r="BEN104" s="3"/>
      <c r="BEO104" s="2"/>
      <c r="BEP104" s="12"/>
      <c r="BER104" s="3"/>
      <c r="BES104" s="2"/>
      <c r="BET104" s="12"/>
      <c r="BEV104" s="3"/>
      <c r="BEW104" s="2"/>
      <c r="BEX104" s="12"/>
      <c r="BEZ104" s="3"/>
      <c r="BFA104" s="2"/>
      <c r="BFB104" s="12"/>
      <c r="BFD104" s="3"/>
      <c r="BFE104" s="2"/>
      <c r="BFF104" s="12"/>
      <c r="BFH104" s="3"/>
      <c r="BFI104" s="2"/>
      <c r="BFJ104" s="12"/>
      <c r="BFL104" s="3"/>
      <c r="BFM104" s="2"/>
      <c r="BFN104" s="12"/>
      <c r="BFP104" s="3"/>
      <c r="BFQ104" s="2"/>
      <c r="BFR104" s="12"/>
      <c r="BFT104" s="3"/>
      <c r="BFU104" s="2"/>
      <c r="BFV104" s="12"/>
      <c r="BFX104" s="3"/>
      <c r="BFY104" s="2"/>
      <c r="BFZ104" s="12"/>
      <c r="BGB104" s="3"/>
      <c r="BGC104" s="2"/>
      <c r="BGD104" s="12"/>
      <c r="BGF104" s="3"/>
      <c r="BGG104" s="2"/>
      <c r="BGH104" s="12"/>
      <c r="BGJ104" s="3"/>
      <c r="BGK104" s="2"/>
      <c r="BGL104" s="12"/>
      <c r="BGN104" s="3"/>
      <c r="BGO104" s="2"/>
      <c r="BGP104" s="12"/>
      <c r="BGR104" s="3"/>
      <c r="BGS104" s="2"/>
      <c r="BGT104" s="12"/>
      <c r="BGV104" s="3"/>
      <c r="BGW104" s="2"/>
      <c r="BGX104" s="12"/>
      <c r="BGZ104" s="3"/>
      <c r="BHA104" s="2"/>
      <c r="BHB104" s="12"/>
      <c r="BHD104" s="3"/>
      <c r="BHE104" s="2"/>
      <c r="BHF104" s="12"/>
      <c r="BHH104" s="3"/>
      <c r="BHI104" s="2"/>
      <c r="BHJ104" s="12"/>
      <c r="BHL104" s="3"/>
      <c r="BHM104" s="2"/>
      <c r="BHN104" s="12"/>
      <c r="BHP104" s="3"/>
      <c r="BHQ104" s="2"/>
      <c r="BHR104" s="12"/>
      <c r="BHT104" s="3"/>
      <c r="BHU104" s="2"/>
      <c r="BHV104" s="12"/>
      <c r="BHX104" s="3"/>
      <c r="BHY104" s="2"/>
      <c r="BHZ104" s="12"/>
      <c r="BIB104" s="3"/>
      <c r="BIC104" s="2"/>
      <c r="BID104" s="12"/>
      <c r="BIF104" s="3"/>
      <c r="BIG104" s="2"/>
      <c r="BIH104" s="12"/>
      <c r="BIJ104" s="3"/>
      <c r="BIK104" s="2"/>
      <c r="BIL104" s="12"/>
      <c r="BIN104" s="3"/>
      <c r="BIO104" s="2"/>
      <c r="BIP104" s="12"/>
      <c r="BIR104" s="3"/>
      <c r="BIS104" s="2"/>
      <c r="BIT104" s="12"/>
      <c r="BIV104" s="3"/>
      <c r="BIW104" s="2"/>
      <c r="BIX104" s="12"/>
      <c r="BIZ104" s="3"/>
      <c r="BJA104" s="2"/>
      <c r="BJB104" s="12"/>
      <c r="BJD104" s="3"/>
      <c r="BJE104" s="2"/>
      <c r="BJF104" s="12"/>
      <c r="BJH104" s="3"/>
      <c r="BJI104" s="2"/>
      <c r="BJJ104" s="12"/>
      <c r="BJL104" s="3"/>
      <c r="BJM104" s="2"/>
      <c r="BJN104" s="12"/>
      <c r="BJP104" s="3"/>
      <c r="BJQ104" s="2"/>
      <c r="BJR104" s="12"/>
      <c r="BJT104" s="3"/>
      <c r="BJU104" s="2"/>
      <c r="BJV104" s="12"/>
      <c r="BJX104" s="3"/>
      <c r="BJY104" s="2"/>
      <c r="BJZ104" s="12"/>
      <c r="BKB104" s="3"/>
      <c r="BKC104" s="2"/>
      <c r="BKD104" s="12"/>
      <c r="BKF104" s="3"/>
      <c r="BKG104" s="2"/>
      <c r="BKH104" s="12"/>
      <c r="BKJ104" s="3"/>
      <c r="BKK104" s="2"/>
      <c r="BKL104" s="12"/>
      <c r="BKN104" s="3"/>
      <c r="BKO104" s="2"/>
      <c r="BKP104" s="12"/>
      <c r="BKR104" s="3"/>
      <c r="BKS104" s="2"/>
      <c r="BKT104" s="12"/>
      <c r="BKV104" s="3"/>
      <c r="BKW104" s="2"/>
      <c r="BKX104" s="12"/>
      <c r="BKZ104" s="3"/>
      <c r="BLA104" s="2"/>
      <c r="BLB104" s="12"/>
      <c r="BLD104" s="3"/>
      <c r="BLE104" s="2"/>
      <c r="BLF104" s="12"/>
      <c r="BLH104" s="3"/>
      <c r="BLI104" s="2"/>
      <c r="BLJ104" s="12"/>
      <c r="BLL104" s="3"/>
      <c r="BLM104" s="2"/>
      <c r="BLN104" s="12"/>
      <c r="BLP104" s="3"/>
      <c r="BLQ104" s="2"/>
      <c r="BLR104" s="12"/>
      <c r="BLT104" s="3"/>
      <c r="BLU104" s="2"/>
      <c r="BLV104" s="12"/>
      <c r="BLX104" s="3"/>
      <c r="BLY104" s="2"/>
      <c r="BLZ104" s="12"/>
      <c r="BMB104" s="3"/>
      <c r="BMC104" s="2"/>
      <c r="BMD104" s="12"/>
      <c r="BMF104" s="3"/>
      <c r="BMG104" s="2"/>
      <c r="BMH104" s="12"/>
      <c r="BMJ104" s="3"/>
      <c r="BMK104" s="2"/>
      <c r="BML104" s="12"/>
      <c r="BMN104" s="3"/>
      <c r="BMO104" s="2"/>
      <c r="BMP104" s="12"/>
      <c r="BMR104" s="3"/>
      <c r="BMS104" s="2"/>
      <c r="BMT104" s="12"/>
      <c r="BMV104" s="3"/>
      <c r="BMW104" s="2"/>
      <c r="BMX104" s="12"/>
      <c r="BMZ104" s="3"/>
      <c r="BNA104" s="2"/>
      <c r="BNB104" s="12"/>
      <c r="BND104" s="3"/>
      <c r="BNE104" s="2"/>
      <c r="BNF104" s="12"/>
      <c r="BNH104" s="3"/>
      <c r="BNI104" s="2"/>
      <c r="BNJ104" s="12"/>
      <c r="BNL104" s="3"/>
      <c r="BNM104" s="2"/>
      <c r="BNN104" s="12"/>
      <c r="BNP104" s="3"/>
      <c r="BNQ104" s="2"/>
      <c r="BNR104" s="12"/>
      <c r="BNT104" s="3"/>
      <c r="BNU104" s="2"/>
      <c r="BNV104" s="12"/>
      <c r="BNX104" s="3"/>
      <c r="BNY104" s="2"/>
      <c r="BNZ104" s="12"/>
      <c r="BOB104" s="3"/>
      <c r="BOC104" s="2"/>
      <c r="BOD104" s="12"/>
      <c r="BOF104" s="3"/>
      <c r="BOG104" s="2"/>
      <c r="BOH104" s="12"/>
      <c r="BOJ104" s="3"/>
      <c r="BOK104" s="2"/>
      <c r="BOL104" s="12"/>
      <c r="BON104" s="3"/>
      <c r="BOO104" s="2"/>
      <c r="BOP104" s="12"/>
      <c r="BOR104" s="3"/>
      <c r="BOS104" s="2"/>
      <c r="BOT104" s="12"/>
      <c r="BOV104" s="3"/>
      <c r="BOW104" s="2"/>
      <c r="BOX104" s="12"/>
      <c r="BOZ104" s="3"/>
      <c r="BPA104" s="2"/>
      <c r="BPB104" s="12"/>
      <c r="BPD104" s="3"/>
      <c r="BPE104" s="2"/>
      <c r="BPF104" s="12"/>
      <c r="BPH104" s="3"/>
      <c r="BPI104" s="2"/>
      <c r="BPJ104" s="12"/>
      <c r="BPL104" s="3"/>
      <c r="BPM104" s="2"/>
      <c r="BPN104" s="12"/>
      <c r="BPP104" s="3"/>
      <c r="BPQ104" s="2"/>
      <c r="BPR104" s="12"/>
      <c r="BPT104" s="3"/>
      <c r="BPU104" s="2"/>
      <c r="BPV104" s="12"/>
      <c r="BPX104" s="3"/>
      <c r="BPY104" s="2"/>
      <c r="BPZ104" s="12"/>
      <c r="BQB104" s="3"/>
      <c r="BQC104" s="2"/>
      <c r="BQD104" s="12"/>
      <c r="BQF104" s="3"/>
      <c r="BQG104" s="2"/>
      <c r="BQH104" s="12"/>
      <c r="BQJ104" s="3"/>
      <c r="BQK104" s="2"/>
      <c r="BQL104" s="12"/>
      <c r="BQN104" s="3"/>
      <c r="BQO104" s="2"/>
      <c r="BQP104" s="12"/>
      <c r="BQR104" s="3"/>
      <c r="BQS104" s="2"/>
      <c r="BQT104" s="12"/>
      <c r="BQV104" s="3"/>
      <c r="BQW104" s="2"/>
      <c r="BQX104" s="12"/>
      <c r="BQZ104" s="3"/>
      <c r="BRA104" s="2"/>
      <c r="BRB104" s="12"/>
      <c r="BRD104" s="3"/>
      <c r="BRE104" s="2"/>
      <c r="BRF104" s="12"/>
      <c r="BRH104" s="3"/>
      <c r="BRI104" s="2"/>
      <c r="BRJ104" s="12"/>
      <c r="BRL104" s="3"/>
      <c r="BRM104" s="2"/>
      <c r="BRN104" s="12"/>
      <c r="BRP104" s="3"/>
      <c r="BRQ104" s="2"/>
      <c r="BRR104" s="12"/>
      <c r="BRT104" s="3"/>
      <c r="BRU104" s="2"/>
      <c r="BRV104" s="12"/>
      <c r="BRX104" s="3"/>
      <c r="BRY104" s="2"/>
      <c r="BRZ104" s="12"/>
      <c r="BSB104" s="3"/>
      <c r="BSC104" s="2"/>
      <c r="BSD104" s="12"/>
      <c r="BSF104" s="3"/>
      <c r="BSG104" s="2"/>
      <c r="BSH104" s="12"/>
      <c r="BSJ104" s="3"/>
      <c r="BSK104" s="2"/>
      <c r="BSL104" s="12"/>
      <c r="BSN104" s="3"/>
      <c r="BSO104" s="2"/>
      <c r="BSP104" s="12"/>
      <c r="BSR104" s="3"/>
      <c r="BSS104" s="2"/>
      <c r="BST104" s="12"/>
      <c r="BSV104" s="3"/>
      <c r="BSW104" s="2"/>
      <c r="BSX104" s="12"/>
      <c r="BSZ104" s="3"/>
      <c r="BTA104" s="2"/>
      <c r="BTB104" s="12"/>
      <c r="BTD104" s="3"/>
      <c r="BTE104" s="2"/>
      <c r="BTF104" s="12"/>
      <c r="BTH104" s="3"/>
      <c r="BTI104" s="2"/>
      <c r="BTJ104" s="12"/>
      <c r="BTL104" s="3"/>
      <c r="BTM104" s="2"/>
      <c r="BTN104" s="12"/>
      <c r="BTP104" s="3"/>
      <c r="BTQ104" s="2"/>
      <c r="BTR104" s="12"/>
      <c r="BTT104" s="3"/>
      <c r="BTU104" s="2"/>
      <c r="BTV104" s="12"/>
      <c r="BTX104" s="3"/>
      <c r="BTY104" s="2"/>
      <c r="BTZ104" s="12"/>
      <c r="BUB104" s="3"/>
      <c r="BUC104" s="2"/>
      <c r="BUD104" s="12"/>
      <c r="BUF104" s="3"/>
      <c r="BUG104" s="2"/>
      <c r="BUH104" s="12"/>
      <c r="BUJ104" s="3"/>
      <c r="BUK104" s="2"/>
      <c r="BUL104" s="12"/>
      <c r="BUN104" s="3"/>
      <c r="BUO104" s="2"/>
      <c r="BUP104" s="12"/>
      <c r="BUR104" s="3"/>
      <c r="BUS104" s="2"/>
      <c r="BUT104" s="12"/>
      <c r="BUV104" s="3"/>
      <c r="BUW104" s="2"/>
      <c r="BUX104" s="12"/>
      <c r="BUZ104" s="3"/>
      <c r="BVA104" s="2"/>
      <c r="BVB104" s="12"/>
      <c r="BVD104" s="3"/>
      <c r="BVE104" s="2"/>
      <c r="BVF104" s="12"/>
      <c r="BVH104" s="3"/>
      <c r="BVI104" s="2"/>
      <c r="BVJ104" s="12"/>
      <c r="BVL104" s="3"/>
      <c r="BVM104" s="2"/>
      <c r="BVN104" s="12"/>
      <c r="BVP104" s="3"/>
      <c r="BVQ104" s="2"/>
      <c r="BVR104" s="12"/>
      <c r="BVT104" s="3"/>
      <c r="BVU104" s="2"/>
      <c r="BVV104" s="12"/>
      <c r="BVX104" s="3"/>
      <c r="BVY104" s="2"/>
      <c r="BVZ104" s="12"/>
      <c r="BWB104" s="3"/>
      <c r="BWC104" s="2"/>
      <c r="BWD104" s="12"/>
      <c r="BWF104" s="3"/>
      <c r="BWG104" s="2"/>
      <c r="BWH104" s="12"/>
      <c r="BWJ104" s="3"/>
      <c r="BWK104" s="2"/>
      <c r="BWL104" s="12"/>
      <c r="BWN104" s="3"/>
      <c r="BWO104" s="2"/>
      <c r="BWP104" s="12"/>
      <c r="BWR104" s="3"/>
      <c r="BWS104" s="2"/>
      <c r="BWT104" s="12"/>
      <c r="BWV104" s="3"/>
      <c r="BWW104" s="2"/>
      <c r="BWX104" s="12"/>
      <c r="BWZ104" s="3"/>
      <c r="BXA104" s="2"/>
      <c r="BXB104" s="12"/>
      <c r="BXD104" s="3"/>
      <c r="BXE104" s="2"/>
      <c r="BXF104" s="12"/>
      <c r="BXH104" s="3"/>
      <c r="BXI104" s="2"/>
      <c r="BXJ104" s="12"/>
      <c r="BXL104" s="3"/>
      <c r="BXM104" s="2"/>
      <c r="BXN104" s="12"/>
      <c r="BXP104" s="3"/>
      <c r="BXQ104" s="2"/>
      <c r="BXR104" s="12"/>
      <c r="BXT104" s="3"/>
      <c r="BXU104" s="2"/>
      <c r="BXV104" s="12"/>
      <c r="BXX104" s="3"/>
      <c r="BXY104" s="2"/>
      <c r="BXZ104" s="12"/>
      <c r="BYB104" s="3"/>
      <c r="BYC104" s="2"/>
      <c r="BYD104" s="12"/>
      <c r="BYF104" s="3"/>
      <c r="BYG104" s="2"/>
      <c r="BYH104" s="12"/>
      <c r="BYJ104" s="3"/>
      <c r="BYK104" s="2"/>
      <c r="BYL104" s="12"/>
      <c r="BYN104" s="3"/>
      <c r="BYO104" s="2"/>
      <c r="BYP104" s="12"/>
      <c r="BYR104" s="3"/>
      <c r="BYS104" s="2"/>
      <c r="BYT104" s="12"/>
      <c r="BYV104" s="3"/>
      <c r="BYW104" s="2"/>
      <c r="BYX104" s="12"/>
      <c r="BYZ104" s="3"/>
      <c r="BZA104" s="2"/>
      <c r="BZB104" s="12"/>
      <c r="BZD104" s="3"/>
      <c r="BZE104" s="2"/>
      <c r="BZF104" s="12"/>
      <c r="BZH104" s="3"/>
      <c r="BZI104" s="2"/>
      <c r="BZJ104" s="12"/>
      <c r="BZL104" s="3"/>
      <c r="BZM104" s="2"/>
      <c r="BZN104" s="12"/>
      <c r="BZP104" s="3"/>
      <c r="BZQ104" s="2"/>
      <c r="BZR104" s="12"/>
      <c r="BZT104" s="3"/>
      <c r="BZU104" s="2"/>
      <c r="BZV104" s="12"/>
      <c r="BZX104" s="3"/>
      <c r="BZY104" s="2"/>
      <c r="BZZ104" s="12"/>
      <c r="CAB104" s="3"/>
      <c r="CAC104" s="2"/>
      <c r="CAD104" s="12"/>
      <c r="CAF104" s="3"/>
      <c r="CAG104" s="2"/>
      <c r="CAH104" s="12"/>
      <c r="CAJ104" s="3"/>
      <c r="CAK104" s="2"/>
      <c r="CAL104" s="12"/>
      <c r="CAN104" s="3"/>
      <c r="CAO104" s="2"/>
      <c r="CAP104" s="12"/>
      <c r="CAR104" s="3"/>
      <c r="CAS104" s="2"/>
      <c r="CAT104" s="12"/>
      <c r="CAV104" s="3"/>
      <c r="CAW104" s="2"/>
      <c r="CAX104" s="12"/>
      <c r="CAZ104" s="3"/>
      <c r="CBA104" s="2"/>
      <c r="CBB104" s="12"/>
      <c r="CBD104" s="3"/>
      <c r="CBE104" s="2"/>
      <c r="CBF104" s="12"/>
      <c r="CBH104" s="3"/>
      <c r="CBI104" s="2"/>
      <c r="CBJ104" s="12"/>
      <c r="CBL104" s="3"/>
      <c r="CBM104" s="2"/>
      <c r="CBN104" s="12"/>
      <c r="CBP104" s="3"/>
      <c r="CBQ104" s="2"/>
      <c r="CBR104" s="12"/>
      <c r="CBT104" s="3"/>
      <c r="CBU104" s="2"/>
      <c r="CBV104" s="12"/>
      <c r="CBX104" s="3"/>
      <c r="CBY104" s="2"/>
      <c r="CBZ104" s="12"/>
      <c r="CCB104" s="3"/>
      <c r="CCC104" s="2"/>
      <c r="CCD104" s="12"/>
      <c r="CCF104" s="3"/>
      <c r="CCG104" s="2"/>
      <c r="CCH104" s="12"/>
      <c r="CCJ104" s="3"/>
      <c r="CCK104" s="2"/>
      <c r="CCL104" s="12"/>
      <c r="CCN104" s="3"/>
      <c r="CCO104" s="2"/>
      <c r="CCP104" s="12"/>
      <c r="CCR104" s="3"/>
      <c r="CCS104" s="2"/>
      <c r="CCT104" s="12"/>
      <c r="CCV104" s="3"/>
      <c r="CCW104" s="2"/>
      <c r="CCX104" s="12"/>
      <c r="CCZ104" s="3"/>
      <c r="CDA104" s="2"/>
      <c r="CDB104" s="12"/>
      <c r="CDD104" s="3"/>
      <c r="CDE104" s="2"/>
      <c r="CDF104" s="12"/>
      <c r="CDH104" s="3"/>
      <c r="CDI104" s="2"/>
      <c r="CDJ104" s="12"/>
      <c r="CDL104" s="3"/>
      <c r="CDM104" s="2"/>
      <c r="CDN104" s="12"/>
      <c r="CDP104" s="3"/>
      <c r="CDQ104" s="2"/>
      <c r="CDR104" s="12"/>
      <c r="CDT104" s="3"/>
      <c r="CDU104" s="2"/>
      <c r="CDV104" s="12"/>
      <c r="CDX104" s="3"/>
      <c r="CDY104" s="2"/>
      <c r="CDZ104" s="12"/>
      <c r="CEB104" s="3"/>
      <c r="CEC104" s="2"/>
      <c r="CED104" s="12"/>
      <c r="CEF104" s="3"/>
      <c r="CEG104" s="2"/>
      <c r="CEH104" s="12"/>
      <c r="CEJ104" s="3"/>
      <c r="CEK104" s="2"/>
      <c r="CEL104" s="12"/>
      <c r="CEN104" s="3"/>
      <c r="CEO104" s="2"/>
      <c r="CEP104" s="12"/>
      <c r="CER104" s="3"/>
      <c r="CES104" s="2"/>
      <c r="CET104" s="12"/>
      <c r="CEV104" s="3"/>
      <c r="CEW104" s="2"/>
      <c r="CEX104" s="12"/>
      <c r="CEZ104" s="3"/>
      <c r="CFA104" s="2"/>
      <c r="CFB104" s="12"/>
      <c r="CFD104" s="3"/>
      <c r="CFE104" s="2"/>
      <c r="CFF104" s="12"/>
      <c r="CFH104" s="3"/>
      <c r="CFI104" s="2"/>
      <c r="CFJ104" s="12"/>
      <c r="CFL104" s="3"/>
      <c r="CFM104" s="2"/>
      <c r="CFN104" s="12"/>
      <c r="CFP104" s="3"/>
      <c r="CFQ104" s="2"/>
      <c r="CFR104" s="12"/>
      <c r="CFT104" s="3"/>
      <c r="CFU104" s="2"/>
      <c r="CFV104" s="12"/>
      <c r="CFX104" s="3"/>
      <c r="CFY104" s="2"/>
      <c r="CFZ104" s="12"/>
      <c r="CGB104" s="3"/>
      <c r="CGC104" s="2"/>
      <c r="CGD104" s="12"/>
      <c r="CGF104" s="3"/>
      <c r="CGG104" s="2"/>
      <c r="CGH104" s="12"/>
      <c r="CGJ104" s="3"/>
      <c r="CGK104" s="2"/>
      <c r="CGL104" s="12"/>
      <c r="CGN104" s="3"/>
      <c r="CGO104" s="2"/>
      <c r="CGP104" s="12"/>
      <c r="CGR104" s="3"/>
      <c r="CGS104" s="2"/>
      <c r="CGT104" s="12"/>
      <c r="CGV104" s="3"/>
      <c r="CGW104" s="2"/>
      <c r="CGX104" s="12"/>
      <c r="CGZ104" s="3"/>
      <c r="CHA104" s="2"/>
      <c r="CHB104" s="12"/>
      <c r="CHD104" s="3"/>
      <c r="CHE104" s="2"/>
      <c r="CHF104" s="12"/>
      <c r="CHH104" s="3"/>
      <c r="CHI104" s="2"/>
      <c r="CHJ104" s="12"/>
      <c r="CHL104" s="3"/>
      <c r="CHM104" s="2"/>
      <c r="CHN104" s="12"/>
      <c r="CHP104" s="3"/>
      <c r="CHQ104" s="2"/>
      <c r="CHR104" s="12"/>
      <c r="CHT104" s="3"/>
      <c r="CHU104" s="2"/>
      <c r="CHV104" s="12"/>
      <c r="CHX104" s="3"/>
      <c r="CHY104" s="2"/>
      <c r="CHZ104" s="12"/>
      <c r="CIB104" s="3"/>
      <c r="CIC104" s="2"/>
      <c r="CID104" s="12"/>
      <c r="CIF104" s="3"/>
      <c r="CIG104" s="2"/>
      <c r="CIH104" s="12"/>
      <c r="CIJ104" s="3"/>
      <c r="CIK104" s="2"/>
      <c r="CIL104" s="12"/>
      <c r="CIN104" s="3"/>
      <c r="CIO104" s="2"/>
      <c r="CIP104" s="12"/>
      <c r="CIR104" s="3"/>
      <c r="CIS104" s="2"/>
      <c r="CIT104" s="12"/>
      <c r="CIV104" s="3"/>
      <c r="CIW104" s="2"/>
      <c r="CIX104" s="12"/>
      <c r="CIZ104" s="3"/>
      <c r="CJA104" s="2"/>
      <c r="CJB104" s="12"/>
      <c r="CJD104" s="3"/>
      <c r="CJE104" s="2"/>
      <c r="CJF104" s="12"/>
      <c r="CJH104" s="3"/>
      <c r="CJI104" s="2"/>
      <c r="CJJ104" s="12"/>
      <c r="CJL104" s="3"/>
      <c r="CJM104" s="2"/>
      <c r="CJN104" s="12"/>
      <c r="CJP104" s="3"/>
      <c r="CJQ104" s="2"/>
      <c r="CJR104" s="12"/>
      <c r="CJT104" s="3"/>
      <c r="CJU104" s="2"/>
      <c r="CJV104" s="12"/>
      <c r="CJX104" s="3"/>
      <c r="CJY104" s="2"/>
      <c r="CJZ104" s="12"/>
      <c r="CKB104" s="3"/>
      <c r="CKC104" s="2"/>
      <c r="CKD104" s="12"/>
      <c r="CKF104" s="3"/>
      <c r="CKG104" s="2"/>
      <c r="CKH104" s="12"/>
      <c r="CKJ104" s="3"/>
      <c r="CKK104" s="2"/>
      <c r="CKL104" s="12"/>
      <c r="CKN104" s="3"/>
      <c r="CKO104" s="2"/>
      <c r="CKP104" s="12"/>
      <c r="CKR104" s="3"/>
      <c r="CKS104" s="2"/>
      <c r="CKT104" s="12"/>
      <c r="CKV104" s="3"/>
      <c r="CKW104" s="2"/>
      <c r="CKX104" s="12"/>
      <c r="CKZ104" s="3"/>
      <c r="CLA104" s="2"/>
      <c r="CLB104" s="12"/>
      <c r="CLD104" s="3"/>
      <c r="CLE104" s="2"/>
      <c r="CLF104" s="12"/>
      <c r="CLH104" s="3"/>
      <c r="CLI104" s="2"/>
      <c r="CLJ104" s="12"/>
      <c r="CLL104" s="3"/>
      <c r="CLM104" s="2"/>
      <c r="CLN104" s="12"/>
      <c r="CLP104" s="3"/>
      <c r="CLQ104" s="2"/>
      <c r="CLR104" s="12"/>
      <c r="CLT104" s="3"/>
      <c r="CLU104" s="2"/>
      <c r="CLV104" s="12"/>
      <c r="CLX104" s="3"/>
      <c r="CLY104" s="2"/>
      <c r="CLZ104" s="12"/>
      <c r="CMB104" s="3"/>
      <c r="CMC104" s="2"/>
      <c r="CMD104" s="12"/>
      <c r="CMF104" s="3"/>
      <c r="CMG104" s="2"/>
      <c r="CMH104" s="12"/>
      <c r="CMJ104" s="3"/>
      <c r="CMK104" s="2"/>
      <c r="CML104" s="12"/>
      <c r="CMN104" s="3"/>
      <c r="CMO104" s="2"/>
      <c r="CMP104" s="12"/>
      <c r="CMR104" s="3"/>
      <c r="CMS104" s="2"/>
      <c r="CMT104" s="12"/>
      <c r="CMV104" s="3"/>
      <c r="CMW104" s="2"/>
      <c r="CMX104" s="12"/>
      <c r="CMZ104" s="3"/>
      <c r="CNA104" s="2"/>
      <c r="CNB104" s="12"/>
      <c r="CND104" s="3"/>
      <c r="CNE104" s="2"/>
      <c r="CNF104" s="12"/>
      <c r="CNH104" s="3"/>
      <c r="CNI104" s="2"/>
      <c r="CNJ104" s="12"/>
      <c r="CNL104" s="3"/>
      <c r="CNM104" s="2"/>
      <c r="CNN104" s="12"/>
      <c r="CNP104" s="3"/>
      <c r="CNQ104" s="2"/>
      <c r="CNR104" s="12"/>
      <c r="CNT104" s="3"/>
      <c r="CNU104" s="2"/>
      <c r="CNV104" s="12"/>
      <c r="CNX104" s="3"/>
      <c r="CNY104" s="2"/>
      <c r="CNZ104" s="12"/>
      <c r="COB104" s="3"/>
      <c r="COC104" s="2"/>
      <c r="COD104" s="12"/>
      <c r="COF104" s="3"/>
      <c r="COG104" s="2"/>
      <c r="COH104" s="12"/>
      <c r="COJ104" s="3"/>
      <c r="COK104" s="2"/>
      <c r="COL104" s="12"/>
      <c r="CON104" s="3"/>
      <c r="COO104" s="2"/>
      <c r="COP104" s="12"/>
      <c r="COR104" s="3"/>
      <c r="COS104" s="2"/>
      <c r="COT104" s="12"/>
      <c r="COV104" s="3"/>
      <c r="COW104" s="2"/>
      <c r="COX104" s="12"/>
      <c r="COZ104" s="3"/>
      <c r="CPA104" s="2"/>
      <c r="CPB104" s="12"/>
      <c r="CPD104" s="3"/>
      <c r="CPE104" s="2"/>
      <c r="CPF104" s="12"/>
      <c r="CPH104" s="3"/>
      <c r="CPI104" s="2"/>
      <c r="CPJ104" s="12"/>
      <c r="CPL104" s="3"/>
      <c r="CPM104" s="2"/>
      <c r="CPN104" s="12"/>
      <c r="CPP104" s="3"/>
      <c r="CPQ104" s="2"/>
      <c r="CPR104" s="12"/>
      <c r="CPT104" s="3"/>
      <c r="CPU104" s="2"/>
      <c r="CPV104" s="12"/>
      <c r="CPX104" s="3"/>
      <c r="CPY104" s="2"/>
      <c r="CPZ104" s="12"/>
      <c r="CQB104" s="3"/>
      <c r="CQC104" s="2"/>
      <c r="CQD104" s="12"/>
      <c r="CQF104" s="3"/>
      <c r="CQG104" s="2"/>
      <c r="CQH104" s="12"/>
      <c r="CQJ104" s="3"/>
      <c r="CQK104" s="2"/>
      <c r="CQL104" s="12"/>
      <c r="CQN104" s="3"/>
      <c r="CQO104" s="2"/>
      <c r="CQP104" s="12"/>
      <c r="CQR104" s="3"/>
      <c r="CQS104" s="2"/>
      <c r="CQT104" s="12"/>
      <c r="CQV104" s="3"/>
      <c r="CQW104" s="2"/>
      <c r="CQX104" s="12"/>
      <c r="CQZ104" s="3"/>
      <c r="CRA104" s="2"/>
      <c r="CRB104" s="12"/>
      <c r="CRD104" s="3"/>
      <c r="CRE104" s="2"/>
      <c r="CRF104" s="12"/>
      <c r="CRH104" s="3"/>
      <c r="CRI104" s="2"/>
      <c r="CRJ104" s="12"/>
      <c r="CRL104" s="3"/>
      <c r="CRM104" s="2"/>
      <c r="CRN104" s="12"/>
      <c r="CRP104" s="3"/>
      <c r="CRQ104" s="2"/>
      <c r="CRR104" s="12"/>
      <c r="CRT104" s="3"/>
      <c r="CRU104" s="2"/>
      <c r="CRV104" s="12"/>
      <c r="CRX104" s="3"/>
      <c r="CRY104" s="2"/>
      <c r="CRZ104" s="12"/>
      <c r="CSB104" s="3"/>
      <c r="CSC104" s="2"/>
      <c r="CSD104" s="12"/>
      <c r="CSF104" s="3"/>
      <c r="CSG104" s="2"/>
      <c r="CSH104" s="12"/>
      <c r="CSJ104" s="3"/>
      <c r="CSK104" s="2"/>
      <c r="CSL104" s="12"/>
      <c r="CSN104" s="3"/>
      <c r="CSO104" s="2"/>
      <c r="CSP104" s="12"/>
      <c r="CSR104" s="3"/>
      <c r="CSS104" s="2"/>
      <c r="CST104" s="12"/>
      <c r="CSV104" s="3"/>
      <c r="CSW104" s="2"/>
      <c r="CSX104" s="12"/>
      <c r="CSZ104" s="3"/>
      <c r="CTA104" s="2"/>
      <c r="CTB104" s="12"/>
      <c r="CTD104" s="3"/>
      <c r="CTE104" s="2"/>
      <c r="CTF104" s="12"/>
      <c r="CTH104" s="3"/>
      <c r="CTI104" s="2"/>
      <c r="CTJ104" s="12"/>
      <c r="CTL104" s="3"/>
      <c r="CTM104" s="2"/>
      <c r="CTN104" s="12"/>
      <c r="CTP104" s="3"/>
      <c r="CTQ104" s="2"/>
      <c r="CTR104" s="12"/>
      <c r="CTT104" s="3"/>
      <c r="CTU104" s="2"/>
      <c r="CTV104" s="12"/>
      <c r="CTX104" s="3"/>
      <c r="CTY104" s="2"/>
      <c r="CTZ104" s="12"/>
      <c r="CUB104" s="3"/>
      <c r="CUC104" s="2"/>
      <c r="CUD104" s="12"/>
      <c r="CUF104" s="3"/>
      <c r="CUG104" s="2"/>
      <c r="CUH104" s="12"/>
      <c r="CUJ104" s="3"/>
      <c r="CUK104" s="2"/>
      <c r="CUL104" s="12"/>
      <c r="CUN104" s="3"/>
      <c r="CUO104" s="2"/>
      <c r="CUP104" s="12"/>
      <c r="CUR104" s="3"/>
      <c r="CUS104" s="2"/>
      <c r="CUT104" s="12"/>
      <c r="CUV104" s="3"/>
      <c r="CUW104" s="2"/>
      <c r="CUX104" s="12"/>
      <c r="CUZ104" s="3"/>
      <c r="CVA104" s="2"/>
      <c r="CVB104" s="12"/>
      <c r="CVD104" s="3"/>
      <c r="CVE104" s="2"/>
      <c r="CVF104" s="12"/>
      <c r="CVH104" s="3"/>
      <c r="CVI104" s="2"/>
      <c r="CVJ104" s="12"/>
      <c r="CVL104" s="3"/>
      <c r="CVM104" s="2"/>
      <c r="CVN104" s="12"/>
      <c r="CVP104" s="3"/>
      <c r="CVQ104" s="2"/>
      <c r="CVR104" s="12"/>
      <c r="CVT104" s="3"/>
      <c r="CVU104" s="2"/>
      <c r="CVV104" s="12"/>
      <c r="CVX104" s="3"/>
      <c r="CVY104" s="2"/>
      <c r="CVZ104" s="12"/>
      <c r="CWB104" s="3"/>
      <c r="CWC104" s="2"/>
      <c r="CWD104" s="12"/>
      <c r="CWF104" s="3"/>
      <c r="CWG104" s="2"/>
      <c r="CWH104" s="12"/>
      <c r="CWJ104" s="3"/>
      <c r="CWK104" s="2"/>
      <c r="CWL104" s="12"/>
      <c r="CWN104" s="3"/>
      <c r="CWO104" s="2"/>
      <c r="CWP104" s="12"/>
      <c r="CWR104" s="3"/>
      <c r="CWS104" s="2"/>
      <c r="CWT104" s="12"/>
      <c r="CWV104" s="3"/>
      <c r="CWW104" s="2"/>
      <c r="CWX104" s="12"/>
      <c r="CWZ104" s="3"/>
      <c r="CXA104" s="2"/>
      <c r="CXB104" s="12"/>
      <c r="CXD104" s="3"/>
      <c r="CXE104" s="2"/>
      <c r="CXF104" s="12"/>
      <c r="CXH104" s="3"/>
      <c r="CXI104" s="2"/>
      <c r="CXJ104" s="12"/>
      <c r="CXL104" s="3"/>
      <c r="CXM104" s="2"/>
      <c r="CXN104" s="12"/>
      <c r="CXP104" s="3"/>
      <c r="CXQ104" s="2"/>
      <c r="CXR104" s="12"/>
      <c r="CXT104" s="3"/>
      <c r="CXU104" s="2"/>
      <c r="CXV104" s="12"/>
      <c r="CXX104" s="3"/>
      <c r="CXY104" s="2"/>
      <c r="CXZ104" s="12"/>
      <c r="CYB104" s="3"/>
      <c r="CYC104" s="2"/>
      <c r="CYD104" s="12"/>
      <c r="CYF104" s="3"/>
      <c r="CYG104" s="2"/>
      <c r="CYH104" s="12"/>
      <c r="CYJ104" s="3"/>
      <c r="CYK104" s="2"/>
      <c r="CYL104" s="12"/>
      <c r="CYN104" s="3"/>
      <c r="CYO104" s="2"/>
      <c r="CYP104" s="12"/>
      <c r="CYR104" s="3"/>
      <c r="CYS104" s="2"/>
      <c r="CYT104" s="12"/>
      <c r="CYV104" s="3"/>
      <c r="CYW104" s="2"/>
      <c r="CYX104" s="12"/>
      <c r="CYZ104" s="3"/>
      <c r="CZA104" s="2"/>
      <c r="CZB104" s="12"/>
      <c r="CZD104" s="3"/>
      <c r="CZE104" s="2"/>
      <c r="CZF104" s="12"/>
      <c r="CZH104" s="3"/>
      <c r="CZI104" s="2"/>
      <c r="CZJ104" s="12"/>
      <c r="CZL104" s="3"/>
      <c r="CZM104" s="2"/>
      <c r="CZN104" s="12"/>
      <c r="CZP104" s="3"/>
      <c r="CZQ104" s="2"/>
      <c r="CZR104" s="12"/>
      <c r="CZT104" s="3"/>
      <c r="CZU104" s="2"/>
      <c r="CZV104" s="12"/>
      <c r="CZX104" s="3"/>
      <c r="CZY104" s="2"/>
      <c r="CZZ104" s="12"/>
      <c r="DAB104" s="3"/>
      <c r="DAC104" s="2"/>
      <c r="DAD104" s="12"/>
      <c r="DAF104" s="3"/>
      <c r="DAG104" s="2"/>
      <c r="DAH104" s="12"/>
      <c r="DAJ104" s="3"/>
      <c r="DAK104" s="2"/>
      <c r="DAL104" s="12"/>
      <c r="DAN104" s="3"/>
      <c r="DAO104" s="2"/>
      <c r="DAP104" s="12"/>
      <c r="DAR104" s="3"/>
      <c r="DAS104" s="2"/>
      <c r="DAT104" s="12"/>
      <c r="DAV104" s="3"/>
      <c r="DAW104" s="2"/>
      <c r="DAX104" s="12"/>
      <c r="DAZ104" s="3"/>
      <c r="DBA104" s="2"/>
      <c r="DBB104" s="12"/>
      <c r="DBD104" s="3"/>
      <c r="DBE104" s="2"/>
      <c r="DBF104" s="12"/>
      <c r="DBH104" s="3"/>
      <c r="DBI104" s="2"/>
      <c r="DBJ104" s="12"/>
      <c r="DBL104" s="3"/>
      <c r="DBM104" s="2"/>
      <c r="DBN104" s="12"/>
      <c r="DBP104" s="3"/>
      <c r="DBQ104" s="2"/>
      <c r="DBR104" s="12"/>
      <c r="DBT104" s="3"/>
      <c r="DBU104" s="2"/>
      <c r="DBV104" s="12"/>
      <c r="DBX104" s="3"/>
      <c r="DBY104" s="2"/>
      <c r="DBZ104" s="12"/>
      <c r="DCB104" s="3"/>
      <c r="DCC104" s="2"/>
      <c r="DCD104" s="12"/>
      <c r="DCF104" s="3"/>
      <c r="DCG104" s="2"/>
      <c r="DCH104" s="12"/>
      <c r="DCJ104" s="3"/>
      <c r="DCK104" s="2"/>
      <c r="DCL104" s="12"/>
      <c r="DCN104" s="3"/>
      <c r="DCO104" s="2"/>
      <c r="DCP104" s="12"/>
      <c r="DCR104" s="3"/>
      <c r="DCS104" s="2"/>
      <c r="DCT104" s="12"/>
      <c r="DCV104" s="3"/>
      <c r="DCW104" s="2"/>
      <c r="DCX104" s="12"/>
      <c r="DCZ104" s="3"/>
      <c r="DDA104" s="2"/>
      <c r="DDB104" s="12"/>
      <c r="DDD104" s="3"/>
      <c r="DDE104" s="2"/>
      <c r="DDF104" s="12"/>
      <c r="DDH104" s="3"/>
      <c r="DDI104" s="2"/>
      <c r="DDJ104" s="12"/>
      <c r="DDL104" s="3"/>
      <c r="DDM104" s="2"/>
      <c r="DDN104" s="12"/>
      <c r="DDP104" s="3"/>
      <c r="DDQ104" s="2"/>
      <c r="DDR104" s="12"/>
      <c r="DDT104" s="3"/>
      <c r="DDU104" s="2"/>
      <c r="DDV104" s="12"/>
      <c r="DDX104" s="3"/>
      <c r="DDY104" s="2"/>
      <c r="DDZ104" s="12"/>
      <c r="DEB104" s="3"/>
      <c r="DEC104" s="2"/>
      <c r="DED104" s="12"/>
      <c r="DEF104" s="3"/>
      <c r="DEG104" s="2"/>
      <c r="DEH104" s="12"/>
      <c r="DEJ104" s="3"/>
      <c r="DEK104" s="2"/>
      <c r="DEL104" s="12"/>
      <c r="DEN104" s="3"/>
      <c r="DEO104" s="2"/>
      <c r="DEP104" s="12"/>
      <c r="DER104" s="3"/>
      <c r="DES104" s="2"/>
      <c r="DET104" s="12"/>
      <c r="DEV104" s="3"/>
      <c r="DEW104" s="2"/>
      <c r="DEX104" s="12"/>
      <c r="DEZ104" s="3"/>
      <c r="DFA104" s="2"/>
      <c r="DFB104" s="12"/>
      <c r="DFD104" s="3"/>
      <c r="DFE104" s="2"/>
      <c r="DFF104" s="12"/>
      <c r="DFH104" s="3"/>
      <c r="DFI104" s="2"/>
      <c r="DFJ104" s="12"/>
      <c r="DFL104" s="3"/>
      <c r="DFM104" s="2"/>
      <c r="DFN104" s="12"/>
      <c r="DFP104" s="3"/>
      <c r="DFQ104" s="2"/>
      <c r="DFR104" s="12"/>
      <c r="DFT104" s="3"/>
      <c r="DFU104" s="2"/>
      <c r="DFV104" s="12"/>
      <c r="DFX104" s="3"/>
      <c r="DFY104" s="2"/>
      <c r="DFZ104" s="12"/>
      <c r="DGB104" s="3"/>
      <c r="DGC104" s="2"/>
      <c r="DGD104" s="12"/>
      <c r="DGF104" s="3"/>
      <c r="DGG104" s="2"/>
      <c r="DGH104" s="12"/>
      <c r="DGJ104" s="3"/>
      <c r="DGK104" s="2"/>
      <c r="DGL104" s="12"/>
      <c r="DGN104" s="3"/>
      <c r="DGO104" s="2"/>
      <c r="DGP104" s="12"/>
      <c r="DGR104" s="3"/>
      <c r="DGS104" s="2"/>
      <c r="DGT104" s="12"/>
      <c r="DGV104" s="3"/>
      <c r="DGW104" s="2"/>
      <c r="DGX104" s="12"/>
      <c r="DGZ104" s="3"/>
      <c r="DHA104" s="2"/>
      <c r="DHB104" s="12"/>
      <c r="DHD104" s="3"/>
      <c r="DHE104" s="2"/>
      <c r="DHF104" s="12"/>
      <c r="DHH104" s="3"/>
      <c r="DHI104" s="2"/>
      <c r="DHJ104" s="12"/>
      <c r="DHL104" s="3"/>
      <c r="DHM104" s="2"/>
      <c r="DHN104" s="12"/>
      <c r="DHP104" s="3"/>
      <c r="DHQ104" s="2"/>
      <c r="DHR104" s="12"/>
      <c r="DHT104" s="3"/>
      <c r="DHU104" s="2"/>
      <c r="DHV104" s="12"/>
      <c r="DHX104" s="3"/>
      <c r="DHY104" s="2"/>
      <c r="DHZ104" s="12"/>
      <c r="DIB104" s="3"/>
      <c r="DIC104" s="2"/>
      <c r="DID104" s="12"/>
      <c r="DIF104" s="3"/>
      <c r="DIG104" s="2"/>
      <c r="DIH104" s="12"/>
      <c r="DIJ104" s="3"/>
      <c r="DIK104" s="2"/>
      <c r="DIL104" s="12"/>
      <c r="DIN104" s="3"/>
      <c r="DIO104" s="2"/>
      <c r="DIP104" s="12"/>
      <c r="DIR104" s="3"/>
      <c r="DIS104" s="2"/>
      <c r="DIT104" s="12"/>
      <c r="DIV104" s="3"/>
      <c r="DIW104" s="2"/>
      <c r="DIX104" s="12"/>
      <c r="DIZ104" s="3"/>
      <c r="DJA104" s="2"/>
      <c r="DJB104" s="12"/>
      <c r="DJD104" s="3"/>
      <c r="DJE104" s="2"/>
      <c r="DJF104" s="12"/>
      <c r="DJH104" s="3"/>
      <c r="DJI104" s="2"/>
      <c r="DJJ104" s="12"/>
      <c r="DJL104" s="3"/>
      <c r="DJM104" s="2"/>
      <c r="DJN104" s="12"/>
      <c r="DJP104" s="3"/>
      <c r="DJQ104" s="2"/>
      <c r="DJR104" s="12"/>
      <c r="DJT104" s="3"/>
      <c r="DJU104" s="2"/>
      <c r="DJV104" s="12"/>
      <c r="DJX104" s="3"/>
      <c r="DJY104" s="2"/>
      <c r="DJZ104" s="12"/>
      <c r="DKB104" s="3"/>
      <c r="DKC104" s="2"/>
      <c r="DKD104" s="12"/>
      <c r="DKF104" s="3"/>
      <c r="DKG104" s="2"/>
      <c r="DKH104" s="12"/>
      <c r="DKJ104" s="3"/>
      <c r="DKK104" s="2"/>
      <c r="DKL104" s="12"/>
      <c r="DKN104" s="3"/>
      <c r="DKO104" s="2"/>
      <c r="DKP104" s="12"/>
      <c r="DKR104" s="3"/>
      <c r="DKS104" s="2"/>
      <c r="DKT104" s="12"/>
      <c r="DKV104" s="3"/>
      <c r="DKW104" s="2"/>
      <c r="DKX104" s="12"/>
      <c r="DKZ104" s="3"/>
      <c r="DLA104" s="2"/>
      <c r="DLB104" s="12"/>
      <c r="DLD104" s="3"/>
      <c r="DLE104" s="2"/>
      <c r="DLF104" s="12"/>
      <c r="DLH104" s="3"/>
      <c r="DLI104" s="2"/>
      <c r="DLJ104" s="12"/>
      <c r="DLL104" s="3"/>
      <c r="DLM104" s="2"/>
      <c r="DLN104" s="12"/>
      <c r="DLP104" s="3"/>
      <c r="DLQ104" s="2"/>
      <c r="DLR104" s="12"/>
      <c r="DLT104" s="3"/>
      <c r="DLU104" s="2"/>
      <c r="DLV104" s="12"/>
      <c r="DLX104" s="3"/>
      <c r="DLY104" s="2"/>
      <c r="DLZ104" s="12"/>
      <c r="DMB104" s="3"/>
      <c r="DMC104" s="2"/>
      <c r="DMD104" s="12"/>
      <c r="DMF104" s="3"/>
      <c r="DMG104" s="2"/>
      <c r="DMH104" s="12"/>
      <c r="DMJ104" s="3"/>
      <c r="DMK104" s="2"/>
      <c r="DML104" s="12"/>
      <c r="DMN104" s="3"/>
      <c r="DMO104" s="2"/>
      <c r="DMP104" s="12"/>
      <c r="DMR104" s="3"/>
      <c r="DMS104" s="2"/>
      <c r="DMT104" s="12"/>
      <c r="DMV104" s="3"/>
      <c r="DMW104" s="2"/>
      <c r="DMX104" s="12"/>
      <c r="DMZ104" s="3"/>
      <c r="DNA104" s="2"/>
      <c r="DNB104" s="12"/>
      <c r="DND104" s="3"/>
      <c r="DNE104" s="2"/>
      <c r="DNF104" s="12"/>
      <c r="DNH104" s="3"/>
      <c r="DNI104" s="2"/>
      <c r="DNJ104" s="12"/>
      <c r="DNL104" s="3"/>
      <c r="DNM104" s="2"/>
      <c r="DNN104" s="12"/>
      <c r="DNP104" s="3"/>
      <c r="DNQ104" s="2"/>
      <c r="DNR104" s="12"/>
      <c r="DNT104" s="3"/>
      <c r="DNU104" s="2"/>
      <c r="DNV104" s="12"/>
      <c r="DNX104" s="3"/>
      <c r="DNY104" s="2"/>
      <c r="DNZ104" s="12"/>
      <c r="DOB104" s="3"/>
      <c r="DOC104" s="2"/>
      <c r="DOD104" s="12"/>
      <c r="DOF104" s="3"/>
      <c r="DOG104" s="2"/>
      <c r="DOH104" s="12"/>
      <c r="DOJ104" s="3"/>
      <c r="DOK104" s="2"/>
      <c r="DOL104" s="12"/>
      <c r="DON104" s="3"/>
      <c r="DOO104" s="2"/>
      <c r="DOP104" s="12"/>
      <c r="DOR104" s="3"/>
      <c r="DOS104" s="2"/>
      <c r="DOT104" s="12"/>
      <c r="DOV104" s="3"/>
      <c r="DOW104" s="2"/>
      <c r="DOX104" s="12"/>
      <c r="DOZ104" s="3"/>
      <c r="DPA104" s="2"/>
      <c r="DPB104" s="12"/>
      <c r="DPD104" s="3"/>
      <c r="DPE104" s="2"/>
      <c r="DPF104" s="12"/>
      <c r="DPH104" s="3"/>
      <c r="DPI104" s="2"/>
      <c r="DPJ104" s="12"/>
      <c r="DPL104" s="3"/>
      <c r="DPM104" s="2"/>
      <c r="DPN104" s="12"/>
      <c r="DPP104" s="3"/>
      <c r="DPQ104" s="2"/>
      <c r="DPR104" s="12"/>
      <c r="DPT104" s="3"/>
      <c r="DPU104" s="2"/>
      <c r="DPV104" s="12"/>
      <c r="DPX104" s="3"/>
      <c r="DPY104" s="2"/>
      <c r="DPZ104" s="12"/>
      <c r="DQB104" s="3"/>
      <c r="DQC104" s="2"/>
      <c r="DQD104" s="12"/>
      <c r="DQF104" s="3"/>
      <c r="DQG104" s="2"/>
      <c r="DQH104" s="12"/>
      <c r="DQJ104" s="3"/>
      <c r="DQK104" s="2"/>
      <c r="DQL104" s="12"/>
      <c r="DQN104" s="3"/>
      <c r="DQO104" s="2"/>
      <c r="DQP104" s="12"/>
      <c r="DQR104" s="3"/>
      <c r="DQS104" s="2"/>
      <c r="DQT104" s="12"/>
      <c r="DQV104" s="3"/>
      <c r="DQW104" s="2"/>
      <c r="DQX104" s="12"/>
      <c r="DQZ104" s="3"/>
      <c r="DRA104" s="2"/>
      <c r="DRB104" s="12"/>
      <c r="DRD104" s="3"/>
      <c r="DRE104" s="2"/>
      <c r="DRF104" s="12"/>
      <c r="DRH104" s="3"/>
      <c r="DRI104" s="2"/>
      <c r="DRJ104" s="12"/>
      <c r="DRL104" s="3"/>
      <c r="DRM104" s="2"/>
      <c r="DRN104" s="12"/>
      <c r="DRP104" s="3"/>
      <c r="DRQ104" s="2"/>
      <c r="DRR104" s="12"/>
      <c r="DRT104" s="3"/>
      <c r="DRU104" s="2"/>
      <c r="DRV104" s="12"/>
      <c r="DRX104" s="3"/>
      <c r="DRY104" s="2"/>
      <c r="DRZ104" s="12"/>
      <c r="DSB104" s="3"/>
      <c r="DSC104" s="2"/>
      <c r="DSD104" s="12"/>
      <c r="DSF104" s="3"/>
      <c r="DSG104" s="2"/>
      <c r="DSH104" s="12"/>
      <c r="DSJ104" s="3"/>
      <c r="DSK104" s="2"/>
      <c r="DSL104" s="12"/>
      <c r="DSN104" s="3"/>
      <c r="DSO104" s="2"/>
      <c r="DSP104" s="12"/>
      <c r="DSR104" s="3"/>
      <c r="DSS104" s="2"/>
      <c r="DST104" s="12"/>
      <c r="DSV104" s="3"/>
      <c r="DSW104" s="2"/>
      <c r="DSX104" s="12"/>
      <c r="DSZ104" s="3"/>
      <c r="DTA104" s="2"/>
      <c r="DTB104" s="12"/>
      <c r="DTD104" s="3"/>
      <c r="DTE104" s="2"/>
      <c r="DTF104" s="12"/>
      <c r="DTH104" s="3"/>
      <c r="DTI104" s="2"/>
      <c r="DTJ104" s="12"/>
      <c r="DTL104" s="3"/>
      <c r="DTM104" s="2"/>
      <c r="DTN104" s="12"/>
      <c r="DTP104" s="3"/>
      <c r="DTQ104" s="2"/>
      <c r="DTR104" s="12"/>
      <c r="DTT104" s="3"/>
      <c r="DTU104" s="2"/>
      <c r="DTV104" s="12"/>
      <c r="DTX104" s="3"/>
      <c r="DTY104" s="2"/>
      <c r="DTZ104" s="12"/>
      <c r="DUB104" s="3"/>
      <c r="DUC104" s="2"/>
      <c r="DUD104" s="12"/>
      <c r="DUF104" s="3"/>
      <c r="DUG104" s="2"/>
      <c r="DUH104" s="12"/>
      <c r="DUJ104" s="3"/>
      <c r="DUK104" s="2"/>
      <c r="DUL104" s="12"/>
      <c r="DUN104" s="3"/>
      <c r="DUO104" s="2"/>
      <c r="DUP104" s="12"/>
      <c r="DUR104" s="3"/>
      <c r="DUS104" s="2"/>
      <c r="DUT104" s="12"/>
      <c r="DUV104" s="3"/>
      <c r="DUW104" s="2"/>
      <c r="DUX104" s="12"/>
      <c r="DUZ104" s="3"/>
      <c r="DVA104" s="2"/>
      <c r="DVB104" s="12"/>
      <c r="DVD104" s="3"/>
      <c r="DVE104" s="2"/>
      <c r="DVF104" s="12"/>
      <c r="DVH104" s="3"/>
      <c r="DVI104" s="2"/>
      <c r="DVJ104" s="12"/>
      <c r="DVL104" s="3"/>
      <c r="DVM104" s="2"/>
      <c r="DVN104" s="12"/>
      <c r="DVP104" s="3"/>
      <c r="DVQ104" s="2"/>
      <c r="DVR104" s="12"/>
      <c r="DVT104" s="3"/>
      <c r="DVU104" s="2"/>
      <c r="DVV104" s="12"/>
      <c r="DVX104" s="3"/>
      <c r="DVY104" s="2"/>
      <c r="DVZ104" s="12"/>
      <c r="DWB104" s="3"/>
      <c r="DWC104" s="2"/>
      <c r="DWD104" s="12"/>
      <c r="DWF104" s="3"/>
      <c r="DWG104" s="2"/>
      <c r="DWH104" s="12"/>
      <c r="DWJ104" s="3"/>
      <c r="DWK104" s="2"/>
      <c r="DWL104" s="12"/>
      <c r="DWN104" s="3"/>
      <c r="DWO104" s="2"/>
      <c r="DWP104" s="12"/>
      <c r="DWR104" s="3"/>
      <c r="DWS104" s="2"/>
      <c r="DWT104" s="12"/>
      <c r="DWV104" s="3"/>
      <c r="DWW104" s="2"/>
      <c r="DWX104" s="12"/>
      <c r="DWZ104" s="3"/>
      <c r="DXA104" s="2"/>
      <c r="DXB104" s="12"/>
      <c r="DXD104" s="3"/>
      <c r="DXE104" s="2"/>
      <c r="DXF104" s="12"/>
      <c r="DXH104" s="3"/>
      <c r="DXI104" s="2"/>
      <c r="DXJ104" s="12"/>
      <c r="DXL104" s="3"/>
      <c r="DXM104" s="2"/>
      <c r="DXN104" s="12"/>
      <c r="DXP104" s="3"/>
      <c r="DXQ104" s="2"/>
      <c r="DXR104" s="12"/>
      <c r="DXT104" s="3"/>
      <c r="DXU104" s="2"/>
      <c r="DXV104" s="12"/>
      <c r="DXX104" s="3"/>
      <c r="DXY104" s="2"/>
      <c r="DXZ104" s="12"/>
      <c r="DYB104" s="3"/>
      <c r="DYC104" s="2"/>
      <c r="DYD104" s="12"/>
      <c r="DYF104" s="3"/>
      <c r="DYG104" s="2"/>
      <c r="DYH104" s="12"/>
      <c r="DYJ104" s="3"/>
      <c r="DYK104" s="2"/>
      <c r="DYL104" s="12"/>
      <c r="DYN104" s="3"/>
      <c r="DYO104" s="2"/>
      <c r="DYP104" s="12"/>
      <c r="DYR104" s="3"/>
      <c r="DYS104" s="2"/>
      <c r="DYT104" s="12"/>
      <c r="DYV104" s="3"/>
      <c r="DYW104" s="2"/>
      <c r="DYX104" s="12"/>
      <c r="DYZ104" s="3"/>
      <c r="DZA104" s="2"/>
      <c r="DZB104" s="12"/>
      <c r="DZD104" s="3"/>
      <c r="DZE104" s="2"/>
      <c r="DZF104" s="12"/>
      <c r="DZH104" s="3"/>
      <c r="DZI104" s="2"/>
      <c r="DZJ104" s="12"/>
      <c r="DZL104" s="3"/>
      <c r="DZM104" s="2"/>
      <c r="DZN104" s="12"/>
      <c r="DZP104" s="3"/>
      <c r="DZQ104" s="2"/>
      <c r="DZR104" s="12"/>
      <c r="DZT104" s="3"/>
      <c r="DZU104" s="2"/>
      <c r="DZV104" s="12"/>
      <c r="DZX104" s="3"/>
      <c r="DZY104" s="2"/>
      <c r="DZZ104" s="12"/>
      <c r="EAB104" s="3"/>
      <c r="EAC104" s="2"/>
      <c r="EAD104" s="12"/>
      <c r="EAF104" s="3"/>
      <c r="EAG104" s="2"/>
      <c r="EAH104" s="12"/>
      <c r="EAJ104" s="3"/>
      <c r="EAK104" s="2"/>
      <c r="EAL104" s="12"/>
      <c r="EAN104" s="3"/>
      <c r="EAO104" s="2"/>
      <c r="EAP104" s="12"/>
      <c r="EAR104" s="3"/>
      <c r="EAS104" s="2"/>
      <c r="EAT104" s="12"/>
      <c r="EAV104" s="3"/>
      <c r="EAW104" s="2"/>
      <c r="EAX104" s="12"/>
      <c r="EAZ104" s="3"/>
      <c r="EBA104" s="2"/>
      <c r="EBB104" s="12"/>
      <c r="EBD104" s="3"/>
      <c r="EBE104" s="2"/>
      <c r="EBF104" s="12"/>
      <c r="EBH104" s="3"/>
      <c r="EBI104" s="2"/>
      <c r="EBJ104" s="12"/>
      <c r="EBL104" s="3"/>
      <c r="EBM104" s="2"/>
      <c r="EBN104" s="12"/>
      <c r="EBP104" s="3"/>
      <c r="EBQ104" s="2"/>
      <c r="EBR104" s="12"/>
      <c r="EBT104" s="3"/>
      <c r="EBU104" s="2"/>
      <c r="EBV104" s="12"/>
      <c r="EBX104" s="3"/>
      <c r="EBY104" s="2"/>
      <c r="EBZ104" s="12"/>
      <c r="ECB104" s="3"/>
      <c r="ECC104" s="2"/>
      <c r="ECD104" s="12"/>
      <c r="ECF104" s="3"/>
      <c r="ECG104" s="2"/>
      <c r="ECH104" s="12"/>
      <c r="ECJ104" s="3"/>
      <c r="ECK104" s="2"/>
      <c r="ECL104" s="12"/>
      <c r="ECN104" s="3"/>
      <c r="ECO104" s="2"/>
      <c r="ECP104" s="12"/>
      <c r="ECR104" s="3"/>
      <c r="ECS104" s="2"/>
      <c r="ECT104" s="12"/>
      <c r="ECV104" s="3"/>
      <c r="ECW104" s="2"/>
      <c r="ECX104" s="12"/>
      <c r="ECZ104" s="3"/>
      <c r="EDA104" s="2"/>
      <c r="EDB104" s="12"/>
      <c r="EDD104" s="3"/>
      <c r="EDE104" s="2"/>
      <c r="EDF104" s="12"/>
      <c r="EDH104" s="3"/>
      <c r="EDI104" s="2"/>
      <c r="EDJ104" s="12"/>
      <c r="EDL104" s="3"/>
      <c r="EDM104" s="2"/>
      <c r="EDN104" s="12"/>
      <c r="EDP104" s="3"/>
      <c r="EDQ104" s="2"/>
      <c r="EDR104" s="12"/>
      <c r="EDT104" s="3"/>
      <c r="EDU104" s="2"/>
      <c r="EDV104" s="12"/>
      <c r="EDX104" s="3"/>
      <c r="EDY104" s="2"/>
      <c r="EDZ104" s="12"/>
      <c r="EEB104" s="3"/>
      <c r="EEC104" s="2"/>
      <c r="EED104" s="12"/>
      <c r="EEF104" s="3"/>
      <c r="EEG104" s="2"/>
      <c r="EEH104" s="12"/>
      <c r="EEJ104" s="3"/>
      <c r="EEK104" s="2"/>
      <c r="EEL104" s="12"/>
      <c r="EEN104" s="3"/>
      <c r="EEO104" s="2"/>
      <c r="EEP104" s="12"/>
      <c r="EER104" s="3"/>
      <c r="EES104" s="2"/>
      <c r="EET104" s="12"/>
      <c r="EEV104" s="3"/>
      <c r="EEW104" s="2"/>
      <c r="EEX104" s="12"/>
      <c r="EEZ104" s="3"/>
      <c r="EFA104" s="2"/>
      <c r="EFB104" s="12"/>
      <c r="EFD104" s="3"/>
      <c r="EFE104" s="2"/>
      <c r="EFF104" s="12"/>
      <c r="EFH104" s="3"/>
      <c r="EFI104" s="2"/>
      <c r="EFJ104" s="12"/>
      <c r="EFL104" s="3"/>
      <c r="EFM104" s="2"/>
      <c r="EFN104" s="12"/>
      <c r="EFP104" s="3"/>
      <c r="EFQ104" s="2"/>
      <c r="EFR104" s="12"/>
      <c r="EFT104" s="3"/>
      <c r="EFU104" s="2"/>
      <c r="EFV104" s="12"/>
      <c r="EFX104" s="3"/>
      <c r="EFY104" s="2"/>
      <c r="EFZ104" s="12"/>
      <c r="EGB104" s="3"/>
      <c r="EGC104" s="2"/>
      <c r="EGD104" s="12"/>
      <c r="EGF104" s="3"/>
      <c r="EGG104" s="2"/>
      <c r="EGH104" s="12"/>
      <c r="EGJ104" s="3"/>
      <c r="EGK104" s="2"/>
      <c r="EGL104" s="12"/>
      <c r="EGN104" s="3"/>
      <c r="EGO104" s="2"/>
      <c r="EGP104" s="12"/>
      <c r="EGR104" s="3"/>
      <c r="EGS104" s="2"/>
      <c r="EGT104" s="12"/>
      <c r="EGV104" s="3"/>
      <c r="EGW104" s="2"/>
      <c r="EGX104" s="12"/>
      <c r="EGZ104" s="3"/>
      <c r="EHA104" s="2"/>
      <c r="EHB104" s="12"/>
      <c r="EHD104" s="3"/>
      <c r="EHE104" s="2"/>
      <c r="EHF104" s="12"/>
      <c r="EHH104" s="3"/>
      <c r="EHI104" s="2"/>
      <c r="EHJ104" s="12"/>
      <c r="EHL104" s="3"/>
      <c r="EHM104" s="2"/>
      <c r="EHN104" s="12"/>
      <c r="EHP104" s="3"/>
      <c r="EHQ104" s="2"/>
      <c r="EHR104" s="12"/>
      <c r="EHT104" s="3"/>
      <c r="EHU104" s="2"/>
      <c r="EHV104" s="12"/>
      <c r="EHX104" s="3"/>
      <c r="EHY104" s="2"/>
      <c r="EHZ104" s="12"/>
      <c r="EIB104" s="3"/>
      <c r="EIC104" s="2"/>
      <c r="EID104" s="12"/>
      <c r="EIF104" s="3"/>
      <c r="EIG104" s="2"/>
      <c r="EIH104" s="12"/>
      <c r="EIJ104" s="3"/>
      <c r="EIK104" s="2"/>
      <c r="EIL104" s="12"/>
      <c r="EIN104" s="3"/>
      <c r="EIO104" s="2"/>
      <c r="EIP104" s="12"/>
      <c r="EIR104" s="3"/>
      <c r="EIS104" s="2"/>
      <c r="EIT104" s="12"/>
      <c r="EIV104" s="3"/>
      <c r="EIW104" s="2"/>
      <c r="EIX104" s="12"/>
      <c r="EIZ104" s="3"/>
      <c r="EJA104" s="2"/>
      <c r="EJB104" s="12"/>
      <c r="EJD104" s="3"/>
      <c r="EJE104" s="2"/>
      <c r="EJF104" s="12"/>
      <c r="EJH104" s="3"/>
      <c r="EJI104" s="2"/>
      <c r="EJJ104" s="12"/>
      <c r="EJL104" s="3"/>
      <c r="EJM104" s="2"/>
      <c r="EJN104" s="12"/>
      <c r="EJP104" s="3"/>
      <c r="EJQ104" s="2"/>
      <c r="EJR104" s="12"/>
      <c r="EJT104" s="3"/>
      <c r="EJU104" s="2"/>
      <c r="EJV104" s="12"/>
      <c r="EJX104" s="3"/>
      <c r="EJY104" s="2"/>
      <c r="EJZ104" s="12"/>
      <c r="EKB104" s="3"/>
      <c r="EKC104" s="2"/>
      <c r="EKD104" s="12"/>
      <c r="EKF104" s="3"/>
      <c r="EKG104" s="2"/>
      <c r="EKH104" s="12"/>
      <c r="EKJ104" s="3"/>
      <c r="EKK104" s="2"/>
      <c r="EKL104" s="12"/>
      <c r="EKN104" s="3"/>
      <c r="EKO104" s="2"/>
      <c r="EKP104" s="12"/>
      <c r="EKR104" s="3"/>
      <c r="EKS104" s="2"/>
      <c r="EKT104" s="12"/>
      <c r="EKV104" s="3"/>
      <c r="EKW104" s="2"/>
      <c r="EKX104" s="12"/>
      <c r="EKZ104" s="3"/>
      <c r="ELA104" s="2"/>
      <c r="ELB104" s="12"/>
      <c r="ELD104" s="3"/>
      <c r="ELE104" s="2"/>
      <c r="ELF104" s="12"/>
      <c r="ELH104" s="3"/>
      <c r="ELI104" s="2"/>
      <c r="ELJ104" s="12"/>
      <c r="ELL104" s="3"/>
      <c r="ELM104" s="2"/>
      <c r="ELN104" s="12"/>
      <c r="ELP104" s="3"/>
      <c r="ELQ104" s="2"/>
      <c r="ELR104" s="12"/>
      <c r="ELT104" s="3"/>
      <c r="ELU104" s="2"/>
      <c r="ELV104" s="12"/>
      <c r="ELX104" s="3"/>
      <c r="ELY104" s="2"/>
      <c r="ELZ104" s="12"/>
      <c r="EMB104" s="3"/>
      <c r="EMC104" s="2"/>
      <c r="EMD104" s="12"/>
      <c r="EMF104" s="3"/>
      <c r="EMG104" s="2"/>
      <c r="EMH104" s="12"/>
      <c r="EMJ104" s="3"/>
      <c r="EMK104" s="2"/>
      <c r="EML104" s="12"/>
      <c r="EMN104" s="3"/>
      <c r="EMO104" s="2"/>
      <c r="EMP104" s="12"/>
      <c r="EMR104" s="3"/>
      <c r="EMS104" s="2"/>
      <c r="EMT104" s="12"/>
      <c r="EMV104" s="3"/>
      <c r="EMW104" s="2"/>
      <c r="EMX104" s="12"/>
      <c r="EMZ104" s="3"/>
      <c r="ENA104" s="2"/>
      <c r="ENB104" s="12"/>
      <c r="END104" s="3"/>
      <c r="ENE104" s="2"/>
      <c r="ENF104" s="12"/>
      <c r="ENH104" s="3"/>
      <c r="ENI104" s="2"/>
      <c r="ENJ104" s="12"/>
      <c r="ENL104" s="3"/>
      <c r="ENM104" s="2"/>
      <c r="ENN104" s="12"/>
      <c r="ENP104" s="3"/>
      <c r="ENQ104" s="2"/>
      <c r="ENR104" s="12"/>
      <c r="ENT104" s="3"/>
      <c r="ENU104" s="2"/>
      <c r="ENV104" s="12"/>
      <c r="ENX104" s="3"/>
      <c r="ENY104" s="2"/>
      <c r="ENZ104" s="12"/>
      <c r="EOB104" s="3"/>
      <c r="EOC104" s="2"/>
      <c r="EOD104" s="12"/>
      <c r="EOF104" s="3"/>
      <c r="EOG104" s="2"/>
      <c r="EOH104" s="12"/>
      <c r="EOJ104" s="3"/>
      <c r="EOK104" s="2"/>
      <c r="EOL104" s="12"/>
      <c r="EON104" s="3"/>
      <c r="EOO104" s="2"/>
      <c r="EOP104" s="12"/>
      <c r="EOR104" s="3"/>
      <c r="EOS104" s="2"/>
      <c r="EOT104" s="12"/>
      <c r="EOV104" s="3"/>
      <c r="EOW104" s="2"/>
      <c r="EOX104" s="12"/>
      <c r="EOZ104" s="3"/>
      <c r="EPA104" s="2"/>
      <c r="EPB104" s="12"/>
      <c r="EPD104" s="3"/>
      <c r="EPE104" s="2"/>
      <c r="EPF104" s="12"/>
      <c r="EPH104" s="3"/>
      <c r="EPI104" s="2"/>
      <c r="EPJ104" s="12"/>
      <c r="EPL104" s="3"/>
      <c r="EPM104" s="2"/>
      <c r="EPN104" s="12"/>
      <c r="EPP104" s="3"/>
      <c r="EPQ104" s="2"/>
      <c r="EPR104" s="12"/>
      <c r="EPT104" s="3"/>
      <c r="EPU104" s="2"/>
      <c r="EPV104" s="12"/>
      <c r="EPX104" s="3"/>
      <c r="EPY104" s="2"/>
      <c r="EPZ104" s="12"/>
      <c r="EQB104" s="3"/>
      <c r="EQC104" s="2"/>
      <c r="EQD104" s="12"/>
      <c r="EQF104" s="3"/>
      <c r="EQG104" s="2"/>
      <c r="EQH104" s="12"/>
      <c r="EQJ104" s="3"/>
      <c r="EQK104" s="2"/>
      <c r="EQL104" s="12"/>
      <c r="EQN104" s="3"/>
      <c r="EQO104" s="2"/>
      <c r="EQP104" s="12"/>
      <c r="EQR104" s="3"/>
      <c r="EQS104" s="2"/>
      <c r="EQT104" s="12"/>
      <c r="EQV104" s="3"/>
      <c r="EQW104" s="2"/>
      <c r="EQX104" s="12"/>
      <c r="EQZ104" s="3"/>
      <c r="ERA104" s="2"/>
      <c r="ERB104" s="12"/>
      <c r="ERD104" s="3"/>
      <c r="ERE104" s="2"/>
      <c r="ERF104" s="12"/>
      <c r="ERH104" s="3"/>
      <c r="ERI104" s="2"/>
      <c r="ERJ104" s="12"/>
      <c r="ERL104" s="3"/>
      <c r="ERM104" s="2"/>
      <c r="ERN104" s="12"/>
      <c r="ERP104" s="3"/>
      <c r="ERQ104" s="2"/>
      <c r="ERR104" s="12"/>
      <c r="ERT104" s="3"/>
      <c r="ERU104" s="2"/>
      <c r="ERV104" s="12"/>
      <c r="ERX104" s="3"/>
      <c r="ERY104" s="2"/>
      <c r="ERZ104" s="12"/>
      <c r="ESB104" s="3"/>
      <c r="ESC104" s="2"/>
      <c r="ESD104" s="12"/>
      <c r="ESF104" s="3"/>
      <c r="ESG104" s="2"/>
      <c r="ESH104" s="12"/>
      <c r="ESJ104" s="3"/>
      <c r="ESK104" s="2"/>
      <c r="ESL104" s="12"/>
      <c r="ESN104" s="3"/>
      <c r="ESO104" s="2"/>
      <c r="ESP104" s="12"/>
      <c r="ESR104" s="3"/>
      <c r="ESS104" s="2"/>
      <c r="EST104" s="12"/>
      <c r="ESV104" s="3"/>
      <c r="ESW104" s="2"/>
      <c r="ESX104" s="12"/>
      <c r="ESZ104" s="3"/>
      <c r="ETA104" s="2"/>
      <c r="ETB104" s="12"/>
      <c r="ETD104" s="3"/>
      <c r="ETE104" s="2"/>
      <c r="ETF104" s="12"/>
      <c r="ETH104" s="3"/>
      <c r="ETI104" s="2"/>
      <c r="ETJ104" s="12"/>
      <c r="ETL104" s="3"/>
      <c r="ETM104" s="2"/>
      <c r="ETN104" s="12"/>
      <c r="ETP104" s="3"/>
      <c r="ETQ104" s="2"/>
      <c r="ETR104" s="12"/>
      <c r="ETT104" s="3"/>
      <c r="ETU104" s="2"/>
      <c r="ETV104" s="12"/>
      <c r="ETX104" s="3"/>
      <c r="ETY104" s="2"/>
      <c r="ETZ104" s="12"/>
      <c r="EUB104" s="3"/>
      <c r="EUC104" s="2"/>
      <c r="EUD104" s="12"/>
      <c r="EUF104" s="3"/>
      <c r="EUG104" s="2"/>
      <c r="EUH104" s="12"/>
      <c r="EUJ104" s="3"/>
      <c r="EUK104" s="2"/>
      <c r="EUL104" s="12"/>
      <c r="EUN104" s="3"/>
      <c r="EUO104" s="2"/>
      <c r="EUP104" s="12"/>
      <c r="EUR104" s="3"/>
      <c r="EUS104" s="2"/>
      <c r="EUT104" s="12"/>
      <c r="EUV104" s="3"/>
      <c r="EUW104" s="2"/>
      <c r="EUX104" s="12"/>
      <c r="EUZ104" s="3"/>
      <c r="EVA104" s="2"/>
      <c r="EVB104" s="12"/>
      <c r="EVD104" s="3"/>
      <c r="EVE104" s="2"/>
      <c r="EVF104" s="12"/>
      <c r="EVH104" s="3"/>
      <c r="EVI104" s="2"/>
      <c r="EVJ104" s="12"/>
      <c r="EVL104" s="3"/>
      <c r="EVM104" s="2"/>
      <c r="EVN104" s="12"/>
      <c r="EVP104" s="3"/>
      <c r="EVQ104" s="2"/>
      <c r="EVR104" s="12"/>
      <c r="EVT104" s="3"/>
      <c r="EVU104" s="2"/>
      <c r="EVV104" s="12"/>
      <c r="EVX104" s="3"/>
      <c r="EVY104" s="2"/>
      <c r="EVZ104" s="12"/>
      <c r="EWB104" s="3"/>
      <c r="EWC104" s="2"/>
      <c r="EWD104" s="12"/>
      <c r="EWF104" s="3"/>
      <c r="EWG104" s="2"/>
      <c r="EWH104" s="12"/>
      <c r="EWJ104" s="3"/>
      <c r="EWK104" s="2"/>
      <c r="EWL104" s="12"/>
      <c r="EWN104" s="3"/>
      <c r="EWO104" s="2"/>
      <c r="EWP104" s="12"/>
      <c r="EWR104" s="3"/>
      <c r="EWS104" s="2"/>
      <c r="EWT104" s="12"/>
      <c r="EWV104" s="3"/>
      <c r="EWW104" s="2"/>
      <c r="EWX104" s="12"/>
      <c r="EWZ104" s="3"/>
      <c r="EXA104" s="2"/>
      <c r="EXB104" s="12"/>
      <c r="EXD104" s="3"/>
      <c r="EXE104" s="2"/>
      <c r="EXF104" s="12"/>
      <c r="EXH104" s="3"/>
      <c r="EXI104" s="2"/>
      <c r="EXJ104" s="12"/>
      <c r="EXL104" s="3"/>
      <c r="EXM104" s="2"/>
      <c r="EXN104" s="12"/>
      <c r="EXP104" s="3"/>
      <c r="EXQ104" s="2"/>
      <c r="EXR104" s="12"/>
      <c r="EXT104" s="3"/>
      <c r="EXU104" s="2"/>
      <c r="EXV104" s="12"/>
      <c r="EXX104" s="3"/>
      <c r="EXY104" s="2"/>
      <c r="EXZ104" s="12"/>
      <c r="EYB104" s="3"/>
      <c r="EYC104" s="2"/>
      <c r="EYD104" s="12"/>
      <c r="EYF104" s="3"/>
      <c r="EYG104" s="2"/>
      <c r="EYH104" s="12"/>
      <c r="EYJ104" s="3"/>
      <c r="EYK104" s="2"/>
      <c r="EYL104" s="12"/>
      <c r="EYN104" s="3"/>
      <c r="EYO104" s="2"/>
      <c r="EYP104" s="12"/>
      <c r="EYR104" s="3"/>
      <c r="EYS104" s="2"/>
      <c r="EYT104" s="12"/>
      <c r="EYV104" s="3"/>
      <c r="EYW104" s="2"/>
      <c r="EYX104" s="12"/>
      <c r="EYZ104" s="3"/>
      <c r="EZA104" s="2"/>
      <c r="EZB104" s="12"/>
      <c r="EZD104" s="3"/>
      <c r="EZE104" s="2"/>
      <c r="EZF104" s="12"/>
      <c r="EZH104" s="3"/>
      <c r="EZI104" s="2"/>
      <c r="EZJ104" s="12"/>
      <c r="EZL104" s="3"/>
      <c r="EZM104" s="2"/>
      <c r="EZN104" s="12"/>
      <c r="EZP104" s="3"/>
      <c r="EZQ104" s="2"/>
      <c r="EZR104" s="12"/>
      <c r="EZT104" s="3"/>
      <c r="EZU104" s="2"/>
      <c r="EZV104" s="12"/>
      <c r="EZX104" s="3"/>
      <c r="EZY104" s="2"/>
      <c r="EZZ104" s="12"/>
      <c r="FAB104" s="3"/>
      <c r="FAC104" s="2"/>
      <c r="FAD104" s="12"/>
      <c r="FAF104" s="3"/>
      <c r="FAG104" s="2"/>
      <c r="FAH104" s="12"/>
      <c r="FAJ104" s="3"/>
      <c r="FAK104" s="2"/>
      <c r="FAL104" s="12"/>
      <c r="FAN104" s="3"/>
      <c r="FAO104" s="2"/>
      <c r="FAP104" s="12"/>
      <c r="FAR104" s="3"/>
      <c r="FAS104" s="2"/>
      <c r="FAT104" s="12"/>
      <c r="FAV104" s="3"/>
      <c r="FAW104" s="2"/>
      <c r="FAX104" s="12"/>
      <c r="FAZ104" s="3"/>
      <c r="FBA104" s="2"/>
      <c r="FBB104" s="12"/>
      <c r="FBD104" s="3"/>
      <c r="FBE104" s="2"/>
      <c r="FBF104" s="12"/>
      <c r="FBH104" s="3"/>
      <c r="FBI104" s="2"/>
      <c r="FBJ104" s="12"/>
      <c r="FBL104" s="3"/>
      <c r="FBM104" s="2"/>
      <c r="FBN104" s="12"/>
      <c r="FBP104" s="3"/>
      <c r="FBQ104" s="2"/>
      <c r="FBR104" s="12"/>
      <c r="FBT104" s="3"/>
      <c r="FBU104" s="2"/>
      <c r="FBV104" s="12"/>
      <c r="FBX104" s="3"/>
      <c r="FBY104" s="2"/>
      <c r="FBZ104" s="12"/>
      <c r="FCB104" s="3"/>
      <c r="FCC104" s="2"/>
      <c r="FCD104" s="12"/>
      <c r="FCF104" s="3"/>
      <c r="FCG104" s="2"/>
      <c r="FCH104" s="12"/>
      <c r="FCJ104" s="3"/>
      <c r="FCK104" s="2"/>
      <c r="FCL104" s="12"/>
      <c r="FCN104" s="3"/>
      <c r="FCO104" s="2"/>
      <c r="FCP104" s="12"/>
      <c r="FCR104" s="3"/>
      <c r="FCS104" s="2"/>
      <c r="FCT104" s="12"/>
      <c r="FCV104" s="3"/>
      <c r="FCW104" s="2"/>
      <c r="FCX104" s="12"/>
      <c r="FCZ104" s="3"/>
      <c r="FDA104" s="2"/>
      <c r="FDB104" s="12"/>
      <c r="FDD104" s="3"/>
      <c r="FDE104" s="2"/>
      <c r="FDF104" s="12"/>
      <c r="FDH104" s="3"/>
      <c r="FDI104" s="2"/>
      <c r="FDJ104" s="12"/>
      <c r="FDL104" s="3"/>
      <c r="FDM104" s="2"/>
      <c r="FDN104" s="12"/>
      <c r="FDP104" s="3"/>
      <c r="FDQ104" s="2"/>
      <c r="FDR104" s="12"/>
      <c r="FDT104" s="3"/>
      <c r="FDU104" s="2"/>
      <c r="FDV104" s="12"/>
      <c r="FDX104" s="3"/>
      <c r="FDY104" s="2"/>
      <c r="FDZ104" s="12"/>
      <c r="FEB104" s="3"/>
      <c r="FEC104" s="2"/>
      <c r="FED104" s="12"/>
      <c r="FEF104" s="3"/>
      <c r="FEG104" s="2"/>
      <c r="FEH104" s="12"/>
      <c r="FEJ104" s="3"/>
      <c r="FEK104" s="2"/>
      <c r="FEL104" s="12"/>
      <c r="FEN104" s="3"/>
      <c r="FEO104" s="2"/>
      <c r="FEP104" s="12"/>
      <c r="FER104" s="3"/>
      <c r="FES104" s="2"/>
      <c r="FET104" s="12"/>
      <c r="FEV104" s="3"/>
      <c r="FEW104" s="2"/>
      <c r="FEX104" s="12"/>
      <c r="FEZ104" s="3"/>
      <c r="FFA104" s="2"/>
      <c r="FFB104" s="12"/>
      <c r="FFD104" s="3"/>
      <c r="FFE104" s="2"/>
      <c r="FFF104" s="12"/>
      <c r="FFH104" s="3"/>
      <c r="FFI104" s="2"/>
      <c r="FFJ104" s="12"/>
      <c r="FFL104" s="3"/>
      <c r="FFM104" s="2"/>
      <c r="FFN104" s="12"/>
      <c r="FFP104" s="3"/>
      <c r="FFQ104" s="2"/>
      <c r="FFR104" s="12"/>
      <c r="FFT104" s="3"/>
      <c r="FFU104" s="2"/>
      <c r="FFV104" s="12"/>
      <c r="FFX104" s="3"/>
      <c r="FFY104" s="2"/>
      <c r="FFZ104" s="12"/>
      <c r="FGB104" s="3"/>
      <c r="FGC104" s="2"/>
      <c r="FGD104" s="12"/>
      <c r="FGF104" s="3"/>
      <c r="FGG104" s="2"/>
      <c r="FGH104" s="12"/>
      <c r="FGJ104" s="3"/>
      <c r="FGK104" s="2"/>
      <c r="FGL104" s="12"/>
      <c r="FGN104" s="3"/>
      <c r="FGO104" s="2"/>
      <c r="FGP104" s="12"/>
      <c r="FGR104" s="3"/>
      <c r="FGS104" s="2"/>
      <c r="FGT104" s="12"/>
      <c r="FGV104" s="3"/>
      <c r="FGW104" s="2"/>
      <c r="FGX104" s="12"/>
      <c r="FGZ104" s="3"/>
      <c r="FHA104" s="2"/>
      <c r="FHB104" s="12"/>
      <c r="FHD104" s="3"/>
      <c r="FHE104" s="2"/>
      <c r="FHF104" s="12"/>
      <c r="FHH104" s="3"/>
      <c r="FHI104" s="2"/>
      <c r="FHJ104" s="12"/>
      <c r="FHL104" s="3"/>
      <c r="FHM104" s="2"/>
      <c r="FHN104" s="12"/>
      <c r="FHP104" s="3"/>
      <c r="FHQ104" s="2"/>
      <c r="FHR104" s="12"/>
      <c r="FHT104" s="3"/>
      <c r="FHU104" s="2"/>
      <c r="FHV104" s="12"/>
      <c r="FHX104" s="3"/>
      <c r="FHY104" s="2"/>
      <c r="FHZ104" s="12"/>
      <c r="FIB104" s="3"/>
      <c r="FIC104" s="2"/>
      <c r="FID104" s="12"/>
      <c r="FIF104" s="3"/>
      <c r="FIG104" s="2"/>
      <c r="FIH104" s="12"/>
      <c r="FIJ104" s="3"/>
      <c r="FIK104" s="2"/>
      <c r="FIL104" s="12"/>
      <c r="FIN104" s="3"/>
      <c r="FIO104" s="2"/>
      <c r="FIP104" s="12"/>
      <c r="FIR104" s="3"/>
      <c r="FIS104" s="2"/>
      <c r="FIT104" s="12"/>
      <c r="FIV104" s="3"/>
      <c r="FIW104" s="2"/>
      <c r="FIX104" s="12"/>
      <c r="FIZ104" s="3"/>
      <c r="FJA104" s="2"/>
      <c r="FJB104" s="12"/>
      <c r="FJD104" s="3"/>
      <c r="FJE104" s="2"/>
      <c r="FJF104" s="12"/>
      <c r="FJH104" s="3"/>
      <c r="FJI104" s="2"/>
      <c r="FJJ104" s="12"/>
      <c r="FJL104" s="3"/>
      <c r="FJM104" s="2"/>
      <c r="FJN104" s="12"/>
      <c r="FJP104" s="3"/>
      <c r="FJQ104" s="2"/>
      <c r="FJR104" s="12"/>
      <c r="FJT104" s="3"/>
      <c r="FJU104" s="2"/>
      <c r="FJV104" s="12"/>
      <c r="FJX104" s="3"/>
      <c r="FJY104" s="2"/>
      <c r="FJZ104" s="12"/>
      <c r="FKB104" s="3"/>
      <c r="FKC104" s="2"/>
      <c r="FKD104" s="12"/>
      <c r="FKF104" s="3"/>
      <c r="FKG104" s="2"/>
      <c r="FKH104" s="12"/>
      <c r="FKJ104" s="3"/>
      <c r="FKK104" s="2"/>
      <c r="FKL104" s="12"/>
      <c r="FKN104" s="3"/>
      <c r="FKO104" s="2"/>
      <c r="FKP104" s="12"/>
      <c r="FKR104" s="3"/>
      <c r="FKS104" s="2"/>
      <c r="FKT104" s="12"/>
      <c r="FKV104" s="3"/>
      <c r="FKW104" s="2"/>
      <c r="FKX104" s="12"/>
      <c r="FKZ104" s="3"/>
      <c r="FLA104" s="2"/>
      <c r="FLB104" s="12"/>
      <c r="FLD104" s="3"/>
      <c r="FLE104" s="2"/>
      <c r="FLF104" s="12"/>
      <c r="FLH104" s="3"/>
      <c r="FLI104" s="2"/>
      <c r="FLJ104" s="12"/>
      <c r="FLL104" s="3"/>
      <c r="FLM104" s="2"/>
      <c r="FLN104" s="12"/>
      <c r="FLP104" s="3"/>
      <c r="FLQ104" s="2"/>
      <c r="FLR104" s="12"/>
      <c r="FLT104" s="3"/>
      <c r="FLU104" s="2"/>
      <c r="FLV104" s="12"/>
      <c r="FLX104" s="3"/>
      <c r="FLY104" s="2"/>
      <c r="FLZ104" s="12"/>
      <c r="FMB104" s="3"/>
      <c r="FMC104" s="2"/>
      <c r="FMD104" s="12"/>
      <c r="FMF104" s="3"/>
      <c r="FMG104" s="2"/>
      <c r="FMH104" s="12"/>
      <c r="FMJ104" s="3"/>
      <c r="FMK104" s="2"/>
      <c r="FML104" s="12"/>
      <c r="FMN104" s="3"/>
      <c r="FMO104" s="2"/>
      <c r="FMP104" s="12"/>
      <c r="FMR104" s="3"/>
      <c r="FMS104" s="2"/>
      <c r="FMT104" s="12"/>
      <c r="FMV104" s="3"/>
      <c r="FMW104" s="2"/>
      <c r="FMX104" s="12"/>
      <c r="FMZ104" s="3"/>
      <c r="FNA104" s="2"/>
      <c r="FNB104" s="12"/>
      <c r="FND104" s="3"/>
      <c r="FNE104" s="2"/>
      <c r="FNF104" s="12"/>
      <c r="FNH104" s="3"/>
      <c r="FNI104" s="2"/>
      <c r="FNJ104" s="12"/>
      <c r="FNL104" s="3"/>
      <c r="FNM104" s="2"/>
      <c r="FNN104" s="12"/>
      <c r="FNP104" s="3"/>
      <c r="FNQ104" s="2"/>
      <c r="FNR104" s="12"/>
      <c r="FNT104" s="3"/>
      <c r="FNU104" s="2"/>
      <c r="FNV104" s="12"/>
      <c r="FNX104" s="3"/>
      <c r="FNY104" s="2"/>
      <c r="FNZ104" s="12"/>
      <c r="FOB104" s="3"/>
      <c r="FOC104" s="2"/>
      <c r="FOD104" s="12"/>
      <c r="FOF104" s="3"/>
      <c r="FOG104" s="2"/>
      <c r="FOH104" s="12"/>
      <c r="FOJ104" s="3"/>
      <c r="FOK104" s="2"/>
      <c r="FOL104" s="12"/>
      <c r="FON104" s="3"/>
      <c r="FOO104" s="2"/>
      <c r="FOP104" s="12"/>
      <c r="FOR104" s="3"/>
      <c r="FOS104" s="2"/>
      <c r="FOT104" s="12"/>
      <c r="FOV104" s="3"/>
      <c r="FOW104" s="2"/>
      <c r="FOX104" s="12"/>
      <c r="FOZ104" s="3"/>
      <c r="FPA104" s="2"/>
      <c r="FPB104" s="12"/>
      <c r="FPD104" s="3"/>
      <c r="FPE104" s="2"/>
      <c r="FPF104" s="12"/>
      <c r="FPH104" s="3"/>
      <c r="FPI104" s="2"/>
      <c r="FPJ104" s="12"/>
      <c r="FPL104" s="3"/>
      <c r="FPM104" s="2"/>
      <c r="FPN104" s="12"/>
      <c r="FPP104" s="3"/>
      <c r="FPQ104" s="2"/>
      <c r="FPR104" s="12"/>
      <c r="FPT104" s="3"/>
      <c r="FPU104" s="2"/>
      <c r="FPV104" s="12"/>
      <c r="FPX104" s="3"/>
      <c r="FPY104" s="2"/>
      <c r="FPZ104" s="12"/>
      <c r="FQB104" s="3"/>
      <c r="FQC104" s="2"/>
      <c r="FQD104" s="12"/>
      <c r="FQF104" s="3"/>
      <c r="FQG104" s="2"/>
      <c r="FQH104" s="12"/>
      <c r="FQJ104" s="3"/>
      <c r="FQK104" s="2"/>
      <c r="FQL104" s="12"/>
      <c r="FQN104" s="3"/>
      <c r="FQO104" s="2"/>
      <c r="FQP104" s="12"/>
      <c r="FQR104" s="3"/>
      <c r="FQS104" s="2"/>
      <c r="FQT104" s="12"/>
      <c r="FQV104" s="3"/>
      <c r="FQW104" s="2"/>
      <c r="FQX104" s="12"/>
      <c r="FQZ104" s="3"/>
      <c r="FRA104" s="2"/>
      <c r="FRB104" s="12"/>
      <c r="FRD104" s="3"/>
      <c r="FRE104" s="2"/>
      <c r="FRF104" s="12"/>
      <c r="FRH104" s="3"/>
      <c r="FRI104" s="2"/>
      <c r="FRJ104" s="12"/>
      <c r="FRL104" s="3"/>
      <c r="FRM104" s="2"/>
      <c r="FRN104" s="12"/>
      <c r="FRP104" s="3"/>
      <c r="FRQ104" s="2"/>
      <c r="FRR104" s="12"/>
      <c r="FRT104" s="3"/>
      <c r="FRU104" s="2"/>
      <c r="FRV104" s="12"/>
      <c r="FRX104" s="3"/>
      <c r="FRY104" s="2"/>
      <c r="FRZ104" s="12"/>
      <c r="FSB104" s="3"/>
      <c r="FSC104" s="2"/>
      <c r="FSD104" s="12"/>
      <c r="FSF104" s="3"/>
      <c r="FSG104" s="2"/>
      <c r="FSH104" s="12"/>
      <c r="FSJ104" s="3"/>
      <c r="FSK104" s="2"/>
      <c r="FSL104" s="12"/>
      <c r="FSN104" s="3"/>
      <c r="FSO104" s="2"/>
      <c r="FSP104" s="12"/>
      <c r="FSR104" s="3"/>
      <c r="FSS104" s="2"/>
      <c r="FST104" s="12"/>
      <c r="FSV104" s="3"/>
      <c r="FSW104" s="2"/>
      <c r="FSX104" s="12"/>
      <c r="FSZ104" s="3"/>
      <c r="FTA104" s="2"/>
      <c r="FTB104" s="12"/>
      <c r="FTD104" s="3"/>
      <c r="FTE104" s="2"/>
      <c r="FTF104" s="12"/>
      <c r="FTH104" s="3"/>
      <c r="FTI104" s="2"/>
      <c r="FTJ104" s="12"/>
      <c r="FTL104" s="3"/>
      <c r="FTM104" s="2"/>
      <c r="FTN104" s="12"/>
      <c r="FTP104" s="3"/>
      <c r="FTQ104" s="2"/>
      <c r="FTR104" s="12"/>
      <c r="FTT104" s="3"/>
      <c r="FTU104" s="2"/>
      <c r="FTV104" s="12"/>
      <c r="FTX104" s="3"/>
      <c r="FTY104" s="2"/>
      <c r="FTZ104" s="12"/>
      <c r="FUB104" s="3"/>
      <c r="FUC104" s="2"/>
      <c r="FUD104" s="12"/>
      <c r="FUF104" s="3"/>
      <c r="FUG104" s="2"/>
      <c r="FUH104" s="12"/>
      <c r="FUJ104" s="3"/>
      <c r="FUK104" s="2"/>
      <c r="FUL104" s="12"/>
      <c r="FUN104" s="3"/>
      <c r="FUO104" s="2"/>
      <c r="FUP104" s="12"/>
      <c r="FUR104" s="3"/>
      <c r="FUS104" s="2"/>
      <c r="FUT104" s="12"/>
      <c r="FUV104" s="3"/>
      <c r="FUW104" s="2"/>
      <c r="FUX104" s="12"/>
      <c r="FUZ104" s="3"/>
      <c r="FVA104" s="2"/>
      <c r="FVB104" s="12"/>
      <c r="FVD104" s="3"/>
      <c r="FVE104" s="2"/>
      <c r="FVF104" s="12"/>
      <c r="FVH104" s="3"/>
      <c r="FVI104" s="2"/>
      <c r="FVJ104" s="12"/>
      <c r="FVL104" s="3"/>
      <c r="FVM104" s="2"/>
      <c r="FVN104" s="12"/>
      <c r="FVP104" s="3"/>
      <c r="FVQ104" s="2"/>
      <c r="FVR104" s="12"/>
      <c r="FVT104" s="3"/>
      <c r="FVU104" s="2"/>
      <c r="FVV104" s="12"/>
      <c r="FVX104" s="3"/>
      <c r="FVY104" s="2"/>
      <c r="FVZ104" s="12"/>
      <c r="FWB104" s="3"/>
      <c r="FWC104" s="2"/>
      <c r="FWD104" s="12"/>
      <c r="FWF104" s="3"/>
      <c r="FWG104" s="2"/>
      <c r="FWH104" s="12"/>
      <c r="FWJ104" s="3"/>
      <c r="FWK104" s="2"/>
      <c r="FWL104" s="12"/>
      <c r="FWN104" s="3"/>
      <c r="FWO104" s="2"/>
      <c r="FWP104" s="12"/>
      <c r="FWR104" s="3"/>
      <c r="FWS104" s="2"/>
      <c r="FWT104" s="12"/>
      <c r="FWV104" s="3"/>
      <c r="FWW104" s="2"/>
      <c r="FWX104" s="12"/>
      <c r="FWZ104" s="3"/>
      <c r="FXA104" s="2"/>
      <c r="FXB104" s="12"/>
      <c r="FXD104" s="3"/>
      <c r="FXE104" s="2"/>
      <c r="FXF104" s="12"/>
      <c r="FXH104" s="3"/>
      <c r="FXI104" s="2"/>
      <c r="FXJ104" s="12"/>
      <c r="FXL104" s="3"/>
      <c r="FXM104" s="2"/>
      <c r="FXN104" s="12"/>
      <c r="FXP104" s="3"/>
      <c r="FXQ104" s="2"/>
      <c r="FXR104" s="12"/>
      <c r="FXT104" s="3"/>
      <c r="FXU104" s="2"/>
      <c r="FXV104" s="12"/>
      <c r="FXX104" s="3"/>
      <c r="FXY104" s="2"/>
      <c r="FXZ104" s="12"/>
      <c r="FYB104" s="3"/>
      <c r="FYC104" s="2"/>
      <c r="FYD104" s="12"/>
      <c r="FYF104" s="3"/>
      <c r="FYG104" s="2"/>
      <c r="FYH104" s="12"/>
      <c r="FYJ104" s="3"/>
      <c r="FYK104" s="2"/>
      <c r="FYL104" s="12"/>
      <c r="FYN104" s="3"/>
      <c r="FYO104" s="2"/>
      <c r="FYP104" s="12"/>
      <c r="FYR104" s="3"/>
      <c r="FYS104" s="2"/>
      <c r="FYT104" s="12"/>
      <c r="FYV104" s="3"/>
      <c r="FYW104" s="2"/>
      <c r="FYX104" s="12"/>
      <c r="FYZ104" s="3"/>
      <c r="FZA104" s="2"/>
      <c r="FZB104" s="12"/>
      <c r="FZD104" s="3"/>
      <c r="FZE104" s="2"/>
      <c r="FZF104" s="12"/>
      <c r="FZH104" s="3"/>
      <c r="FZI104" s="2"/>
      <c r="FZJ104" s="12"/>
      <c r="FZL104" s="3"/>
      <c r="FZM104" s="2"/>
      <c r="FZN104" s="12"/>
      <c r="FZP104" s="3"/>
      <c r="FZQ104" s="2"/>
      <c r="FZR104" s="12"/>
      <c r="FZT104" s="3"/>
      <c r="FZU104" s="2"/>
      <c r="FZV104" s="12"/>
      <c r="FZX104" s="3"/>
      <c r="FZY104" s="2"/>
      <c r="FZZ104" s="12"/>
      <c r="GAB104" s="3"/>
      <c r="GAC104" s="2"/>
      <c r="GAD104" s="12"/>
      <c r="GAF104" s="3"/>
      <c r="GAG104" s="2"/>
      <c r="GAH104" s="12"/>
      <c r="GAJ104" s="3"/>
      <c r="GAK104" s="2"/>
      <c r="GAL104" s="12"/>
      <c r="GAN104" s="3"/>
      <c r="GAO104" s="2"/>
      <c r="GAP104" s="12"/>
      <c r="GAR104" s="3"/>
      <c r="GAS104" s="2"/>
      <c r="GAT104" s="12"/>
      <c r="GAV104" s="3"/>
      <c r="GAW104" s="2"/>
      <c r="GAX104" s="12"/>
      <c r="GAZ104" s="3"/>
      <c r="GBA104" s="2"/>
      <c r="GBB104" s="12"/>
      <c r="GBD104" s="3"/>
      <c r="GBE104" s="2"/>
      <c r="GBF104" s="12"/>
      <c r="GBH104" s="3"/>
      <c r="GBI104" s="2"/>
      <c r="GBJ104" s="12"/>
      <c r="GBL104" s="3"/>
      <c r="GBM104" s="2"/>
      <c r="GBN104" s="12"/>
      <c r="GBP104" s="3"/>
      <c r="GBQ104" s="2"/>
      <c r="GBR104" s="12"/>
      <c r="GBT104" s="3"/>
      <c r="GBU104" s="2"/>
      <c r="GBV104" s="12"/>
      <c r="GBX104" s="3"/>
      <c r="GBY104" s="2"/>
      <c r="GBZ104" s="12"/>
      <c r="GCB104" s="3"/>
      <c r="GCC104" s="2"/>
      <c r="GCD104" s="12"/>
      <c r="GCF104" s="3"/>
      <c r="GCG104" s="2"/>
      <c r="GCH104" s="12"/>
      <c r="GCJ104" s="3"/>
      <c r="GCK104" s="2"/>
      <c r="GCL104" s="12"/>
      <c r="GCN104" s="3"/>
      <c r="GCO104" s="2"/>
      <c r="GCP104" s="12"/>
      <c r="GCR104" s="3"/>
      <c r="GCS104" s="2"/>
      <c r="GCT104" s="12"/>
      <c r="GCV104" s="3"/>
      <c r="GCW104" s="2"/>
      <c r="GCX104" s="12"/>
      <c r="GCZ104" s="3"/>
      <c r="GDA104" s="2"/>
      <c r="GDB104" s="12"/>
      <c r="GDD104" s="3"/>
      <c r="GDE104" s="2"/>
      <c r="GDF104" s="12"/>
      <c r="GDH104" s="3"/>
      <c r="GDI104" s="2"/>
      <c r="GDJ104" s="12"/>
      <c r="GDL104" s="3"/>
      <c r="GDM104" s="2"/>
      <c r="GDN104" s="12"/>
      <c r="GDP104" s="3"/>
      <c r="GDQ104" s="2"/>
      <c r="GDR104" s="12"/>
      <c r="GDT104" s="3"/>
      <c r="GDU104" s="2"/>
      <c r="GDV104" s="12"/>
      <c r="GDX104" s="3"/>
      <c r="GDY104" s="2"/>
      <c r="GDZ104" s="12"/>
      <c r="GEB104" s="3"/>
      <c r="GEC104" s="2"/>
      <c r="GED104" s="12"/>
      <c r="GEF104" s="3"/>
      <c r="GEG104" s="2"/>
      <c r="GEH104" s="12"/>
      <c r="GEJ104" s="3"/>
      <c r="GEK104" s="2"/>
      <c r="GEL104" s="12"/>
      <c r="GEN104" s="3"/>
      <c r="GEO104" s="2"/>
      <c r="GEP104" s="12"/>
      <c r="GER104" s="3"/>
      <c r="GES104" s="2"/>
      <c r="GET104" s="12"/>
      <c r="GEV104" s="3"/>
      <c r="GEW104" s="2"/>
      <c r="GEX104" s="12"/>
      <c r="GEZ104" s="3"/>
      <c r="GFA104" s="2"/>
      <c r="GFB104" s="12"/>
      <c r="GFD104" s="3"/>
      <c r="GFE104" s="2"/>
      <c r="GFF104" s="12"/>
      <c r="GFH104" s="3"/>
      <c r="GFI104" s="2"/>
      <c r="GFJ104" s="12"/>
      <c r="GFL104" s="3"/>
      <c r="GFM104" s="2"/>
      <c r="GFN104" s="12"/>
      <c r="GFP104" s="3"/>
      <c r="GFQ104" s="2"/>
      <c r="GFR104" s="12"/>
      <c r="GFT104" s="3"/>
      <c r="GFU104" s="2"/>
      <c r="GFV104" s="12"/>
      <c r="GFX104" s="3"/>
      <c r="GFY104" s="2"/>
      <c r="GFZ104" s="12"/>
      <c r="GGB104" s="3"/>
      <c r="GGC104" s="2"/>
      <c r="GGD104" s="12"/>
      <c r="GGF104" s="3"/>
      <c r="GGG104" s="2"/>
      <c r="GGH104" s="12"/>
      <c r="GGJ104" s="3"/>
      <c r="GGK104" s="2"/>
      <c r="GGL104" s="12"/>
      <c r="GGN104" s="3"/>
      <c r="GGO104" s="2"/>
      <c r="GGP104" s="12"/>
      <c r="GGR104" s="3"/>
      <c r="GGS104" s="2"/>
      <c r="GGT104" s="12"/>
      <c r="GGV104" s="3"/>
      <c r="GGW104" s="2"/>
      <c r="GGX104" s="12"/>
      <c r="GGZ104" s="3"/>
      <c r="GHA104" s="2"/>
      <c r="GHB104" s="12"/>
      <c r="GHD104" s="3"/>
      <c r="GHE104" s="2"/>
      <c r="GHF104" s="12"/>
      <c r="GHH104" s="3"/>
      <c r="GHI104" s="2"/>
      <c r="GHJ104" s="12"/>
      <c r="GHL104" s="3"/>
      <c r="GHM104" s="2"/>
      <c r="GHN104" s="12"/>
      <c r="GHP104" s="3"/>
      <c r="GHQ104" s="2"/>
      <c r="GHR104" s="12"/>
      <c r="GHT104" s="3"/>
      <c r="GHU104" s="2"/>
      <c r="GHV104" s="12"/>
      <c r="GHX104" s="3"/>
      <c r="GHY104" s="2"/>
      <c r="GHZ104" s="12"/>
      <c r="GIB104" s="3"/>
      <c r="GIC104" s="2"/>
      <c r="GID104" s="12"/>
      <c r="GIF104" s="3"/>
      <c r="GIG104" s="2"/>
      <c r="GIH104" s="12"/>
      <c r="GIJ104" s="3"/>
      <c r="GIK104" s="2"/>
      <c r="GIL104" s="12"/>
      <c r="GIN104" s="3"/>
      <c r="GIO104" s="2"/>
      <c r="GIP104" s="12"/>
      <c r="GIR104" s="3"/>
      <c r="GIS104" s="2"/>
      <c r="GIT104" s="12"/>
      <c r="GIV104" s="3"/>
      <c r="GIW104" s="2"/>
      <c r="GIX104" s="12"/>
      <c r="GIZ104" s="3"/>
      <c r="GJA104" s="2"/>
      <c r="GJB104" s="12"/>
      <c r="GJD104" s="3"/>
      <c r="GJE104" s="2"/>
      <c r="GJF104" s="12"/>
      <c r="GJH104" s="3"/>
      <c r="GJI104" s="2"/>
      <c r="GJJ104" s="12"/>
      <c r="GJL104" s="3"/>
      <c r="GJM104" s="2"/>
      <c r="GJN104" s="12"/>
      <c r="GJP104" s="3"/>
      <c r="GJQ104" s="2"/>
      <c r="GJR104" s="12"/>
      <c r="GJT104" s="3"/>
      <c r="GJU104" s="2"/>
      <c r="GJV104" s="12"/>
      <c r="GJX104" s="3"/>
      <c r="GJY104" s="2"/>
      <c r="GJZ104" s="12"/>
      <c r="GKB104" s="3"/>
      <c r="GKC104" s="2"/>
      <c r="GKD104" s="12"/>
      <c r="GKF104" s="3"/>
      <c r="GKG104" s="2"/>
      <c r="GKH104" s="12"/>
      <c r="GKJ104" s="3"/>
      <c r="GKK104" s="2"/>
      <c r="GKL104" s="12"/>
      <c r="GKN104" s="3"/>
      <c r="GKO104" s="2"/>
      <c r="GKP104" s="12"/>
      <c r="GKR104" s="3"/>
      <c r="GKS104" s="2"/>
      <c r="GKT104" s="12"/>
      <c r="GKV104" s="3"/>
      <c r="GKW104" s="2"/>
      <c r="GKX104" s="12"/>
      <c r="GKZ104" s="3"/>
      <c r="GLA104" s="2"/>
      <c r="GLB104" s="12"/>
      <c r="GLD104" s="3"/>
      <c r="GLE104" s="2"/>
      <c r="GLF104" s="12"/>
      <c r="GLH104" s="3"/>
      <c r="GLI104" s="2"/>
      <c r="GLJ104" s="12"/>
      <c r="GLL104" s="3"/>
      <c r="GLM104" s="2"/>
      <c r="GLN104" s="12"/>
      <c r="GLP104" s="3"/>
      <c r="GLQ104" s="2"/>
      <c r="GLR104" s="12"/>
      <c r="GLT104" s="3"/>
      <c r="GLU104" s="2"/>
      <c r="GLV104" s="12"/>
      <c r="GLX104" s="3"/>
      <c r="GLY104" s="2"/>
      <c r="GLZ104" s="12"/>
      <c r="GMB104" s="3"/>
      <c r="GMC104" s="2"/>
      <c r="GMD104" s="12"/>
      <c r="GMF104" s="3"/>
      <c r="GMG104" s="2"/>
      <c r="GMH104" s="12"/>
      <c r="GMJ104" s="3"/>
      <c r="GMK104" s="2"/>
      <c r="GML104" s="12"/>
      <c r="GMN104" s="3"/>
      <c r="GMO104" s="2"/>
      <c r="GMP104" s="12"/>
      <c r="GMR104" s="3"/>
      <c r="GMS104" s="2"/>
      <c r="GMT104" s="12"/>
      <c r="GMV104" s="3"/>
      <c r="GMW104" s="2"/>
      <c r="GMX104" s="12"/>
      <c r="GMZ104" s="3"/>
      <c r="GNA104" s="2"/>
      <c r="GNB104" s="12"/>
      <c r="GND104" s="3"/>
      <c r="GNE104" s="2"/>
      <c r="GNF104" s="12"/>
      <c r="GNH104" s="3"/>
      <c r="GNI104" s="2"/>
      <c r="GNJ104" s="12"/>
      <c r="GNL104" s="3"/>
      <c r="GNM104" s="2"/>
      <c r="GNN104" s="12"/>
      <c r="GNP104" s="3"/>
      <c r="GNQ104" s="2"/>
      <c r="GNR104" s="12"/>
      <c r="GNT104" s="3"/>
      <c r="GNU104" s="2"/>
      <c r="GNV104" s="12"/>
      <c r="GNX104" s="3"/>
      <c r="GNY104" s="2"/>
      <c r="GNZ104" s="12"/>
      <c r="GOB104" s="3"/>
      <c r="GOC104" s="2"/>
      <c r="GOD104" s="12"/>
      <c r="GOF104" s="3"/>
      <c r="GOG104" s="2"/>
      <c r="GOH104" s="12"/>
      <c r="GOJ104" s="3"/>
      <c r="GOK104" s="2"/>
      <c r="GOL104" s="12"/>
      <c r="GON104" s="3"/>
      <c r="GOO104" s="2"/>
      <c r="GOP104" s="12"/>
      <c r="GOR104" s="3"/>
      <c r="GOS104" s="2"/>
      <c r="GOT104" s="12"/>
      <c r="GOV104" s="3"/>
      <c r="GOW104" s="2"/>
      <c r="GOX104" s="12"/>
      <c r="GOZ104" s="3"/>
      <c r="GPA104" s="2"/>
      <c r="GPB104" s="12"/>
      <c r="GPD104" s="3"/>
      <c r="GPE104" s="2"/>
      <c r="GPF104" s="12"/>
      <c r="GPH104" s="3"/>
      <c r="GPI104" s="2"/>
      <c r="GPJ104" s="12"/>
      <c r="GPL104" s="3"/>
      <c r="GPM104" s="2"/>
      <c r="GPN104" s="12"/>
      <c r="GPP104" s="3"/>
      <c r="GPQ104" s="2"/>
      <c r="GPR104" s="12"/>
      <c r="GPT104" s="3"/>
      <c r="GPU104" s="2"/>
      <c r="GPV104" s="12"/>
      <c r="GPX104" s="3"/>
      <c r="GPY104" s="2"/>
      <c r="GPZ104" s="12"/>
      <c r="GQB104" s="3"/>
      <c r="GQC104" s="2"/>
      <c r="GQD104" s="12"/>
      <c r="GQF104" s="3"/>
      <c r="GQG104" s="2"/>
      <c r="GQH104" s="12"/>
      <c r="GQJ104" s="3"/>
      <c r="GQK104" s="2"/>
      <c r="GQL104" s="12"/>
      <c r="GQN104" s="3"/>
      <c r="GQO104" s="2"/>
      <c r="GQP104" s="12"/>
      <c r="GQR104" s="3"/>
      <c r="GQS104" s="2"/>
      <c r="GQT104" s="12"/>
      <c r="GQV104" s="3"/>
      <c r="GQW104" s="2"/>
      <c r="GQX104" s="12"/>
      <c r="GQZ104" s="3"/>
      <c r="GRA104" s="2"/>
      <c r="GRB104" s="12"/>
      <c r="GRD104" s="3"/>
      <c r="GRE104" s="2"/>
      <c r="GRF104" s="12"/>
      <c r="GRH104" s="3"/>
      <c r="GRI104" s="2"/>
      <c r="GRJ104" s="12"/>
      <c r="GRL104" s="3"/>
      <c r="GRM104" s="2"/>
      <c r="GRN104" s="12"/>
      <c r="GRP104" s="3"/>
      <c r="GRQ104" s="2"/>
      <c r="GRR104" s="12"/>
      <c r="GRT104" s="3"/>
      <c r="GRU104" s="2"/>
      <c r="GRV104" s="12"/>
      <c r="GRX104" s="3"/>
      <c r="GRY104" s="2"/>
      <c r="GRZ104" s="12"/>
      <c r="GSB104" s="3"/>
      <c r="GSC104" s="2"/>
      <c r="GSD104" s="12"/>
      <c r="GSF104" s="3"/>
      <c r="GSG104" s="2"/>
      <c r="GSH104" s="12"/>
      <c r="GSJ104" s="3"/>
      <c r="GSK104" s="2"/>
      <c r="GSL104" s="12"/>
      <c r="GSN104" s="3"/>
      <c r="GSO104" s="2"/>
      <c r="GSP104" s="12"/>
      <c r="GSR104" s="3"/>
      <c r="GSS104" s="2"/>
      <c r="GST104" s="12"/>
      <c r="GSV104" s="3"/>
      <c r="GSW104" s="2"/>
      <c r="GSX104" s="12"/>
      <c r="GSZ104" s="3"/>
      <c r="GTA104" s="2"/>
      <c r="GTB104" s="12"/>
      <c r="GTD104" s="3"/>
      <c r="GTE104" s="2"/>
      <c r="GTF104" s="12"/>
      <c r="GTH104" s="3"/>
      <c r="GTI104" s="2"/>
      <c r="GTJ104" s="12"/>
      <c r="GTL104" s="3"/>
      <c r="GTM104" s="2"/>
      <c r="GTN104" s="12"/>
      <c r="GTP104" s="3"/>
      <c r="GTQ104" s="2"/>
      <c r="GTR104" s="12"/>
      <c r="GTT104" s="3"/>
      <c r="GTU104" s="2"/>
      <c r="GTV104" s="12"/>
      <c r="GTX104" s="3"/>
      <c r="GTY104" s="2"/>
      <c r="GTZ104" s="12"/>
      <c r="GUB104" s="3"/>
      <c r="GUC104" s="2"/>
      <c r="GUD104" s="12"/>
      <c r="GUF104" s="3"/>
      <c r="GUG104" s="2"/>
      <c r="GUH104" s="12"/>
      <c r="GUJ104" s="3"/>
      <c r="GUK104" s="2"/>
      <c r="GUL104" s="12"/>
      <c r="GUN104" s="3"/>
      <c r="GUO104" s="2"/>
      <c r="GUP104" s="12"/>
      <c r="GUR104" s="3"/>
      <c r="GUS104" s="2"/>
      <c r="GUT104" s="12"/>
      <c r="GUV104" s="3"/>
      <c r="GUW104" s="2"/>
      <c r="GUX104" s="12"/>
      <c r="GUZ104" s="3"/>
      <c r="GVA104" s="2"/>
      <c r="GVB104" s="12"/>
      <c r="GVD104" s="3"/>
      <c r="GVE104" s="2"/>
      <c r="GVF104" s="12"/>
      <c r="GVH104" s="3"/>
      <c r="GVI104" s="2"/>
      <c r="GVJ104" s="12"/>
      <c r="GVL104" s="3"/>
      <c r="GVM104" s="2"/>
      <c r="GVN104" s="12"/>
      <c r="GVP104" s="3"/>
      <c r="GVQ104" s="2"/>
      <c r="GVR104" s="12"/>
      <c r="GVT104" s="3"/>
      <c r="GVU104" s="2"/>
      <c r="GVV104" s="12"/>
      <c r="GVX104" s="3"/>
      <c r="GVY104" s="2"/>
      <c r="GVZ104" s="12"/>
      <c r="GWB104" s="3"/>
      <c r="GWC104" s="2"/>
      <c r="GWD104" s="12"/>
      <c r="GWF104" s="3"/>
      <c r="GWG104" s="2"/>
      <c r="GWH104" s="12"/>
      <c r="GWJ104" s="3"/>
      <c r="GWK104" s="2"/>
      <c r="GWL104" s="12"/>
      <c r="GWN104" s="3"/>
      <c r="GWO104" s="2"/>
      <c r="GWP104" s="12"/>
      <c r="GWR104" s="3"/>
      <c r="GWS104" s="2"/>
      <c r="GWT104" s="12"/>
      <c r="GWV104" s="3"/>
      <c r="GWW104" s="2"/>
      <c r="GWX104" s="12"/>
      <c r="GWZ104" s="3"/>
      <c r="GXA104" s="2"/>
      <c r="GXB104" s="12"/>
      <c r="GXD104" s="3"/>
      <c r="GXE104" s="2"/>
      <c r="GXF104" s="12"/>
      <c r="GXH104" s="3"/>
      <c r="GXI104" s="2"/>
      <c r="GXJ104" s="12"/>
      <c r="GXL104" s="3"/>
      <c r="GXM104" s="2"/>
      <c r="GXN104" s="12"/>
      <c r="GXP104" s="3"/>
      <c r="GXQ104" s="2"/>
      <c r="GXR104" s="12"/>
      <c r="GXT104" s="3"/>
      <c r="GXU104" s="2"/>
      <c r="GXV104" s="12"/>
      <c r="GXX104" s="3"/>
      <c r="GXY104" s="2"/>
      <c r="GXZ104" s="12"/>
      <c r="GYB104" s="3"/>
      <c r="GYC104" s="2"/>
      <c r="GYD104" s="12"/>
      <c r="GYF104" s="3"/>
      <c r="GYG104" s="2"/>
      <c r="GYH104" s="12"/>
      <c r="GYJ104" s="3"/>
      <c r="GYK104" s="2"/>
      <c r="GYL104" s="12"/>
      <c r="GYN104" s="3"/>
      <c r="GYO104" s="2"/>
      <c r="GYP104" s="12"/>
      <c r="GYR104" s="3"/>
      <c r="GYS104" s="2"/>
      <c r="GYT104" s="12"/>
      <c r="GYV104" s="3"/>
      <c r="GYW104" s="2"/>
      <c r="GYX104" s="12"/>
      <c r="GYZ104" s="3"/>
      <c r="GZA104" s="2"/>
      <c r="GZB104" s="12"/>
      <c r="GZD104" s="3"/>
      <c r="GZE104" s="2"/>
      <c r="GZF104" s="12"/>
      <c r="GZH104" s="3"/>
      <c r="GZI104" s="2"/>
      <c r="GZJ104" s="12"/>
      <c r="GZL104" s="3"/>
      <c r="GZM104" s="2"/>
      <c r="GZN104" s="12"/>
      <c r="GZP104" s="3"/>
      <c r="GZQ104" s="2"/>
      <c r="GZR104" s="12"/>
      <c r="GZT104" s="3"/>
      <c r="GZU104" s="2"/>
      <c r="GZV104" s="12"/>
      <c r="GZX104" s="3"/>
      <c r="GZY104" s="2"/>
      <c r="GZZ104" s="12"/>
      <c r="HAB104" s="3"/>
      <c r="HAC104" s="2"/>
      <c r="HAD104" s="12"/>
      <c r="HAF104" s="3"/>
      <c r="HAG104" s="2"/>
      <c r="HAH104" s="12"/>
      <c r="HAJ104" s="3"/>
      <c r="HAK104" s="2"/>
      <c r="HAL104" s="12"/>
      <c r="HAN104" s="3"/>
      <c r="HAO104" s="2"/>
      <c r="HAP104" s="12"/>
      <c r="HAR104" s="3"/>
      <c r="HAS104" s="2"/>
      <c r="HAT104" s="12"/>
      <c r="HAV104" s="3"/>
      <c r="HAW104" s="2"/>
      <c r="HAX104" s="12"/>
      <c r="HAZ104" s="3"/>
      <c r="HBA104" s="2"/>
      <c r="HBB104" s="12"/>
      <c r="HBD104" s="3"/>
      <c r="HBE104" s="2"/>
      <c r="HBF104" s="12"/>
      <c r="HBH104" s="3"/>
      <c r="HBI104" s="2"/>
      <c r="HBJ104" s="12"/>
      <c r="HBL104" s="3"/>
      <c r="HBM104" s="2"/>
      <c r="HBN104" s="12"/>
      <c r="HBP104" s="3"/>
      <c r="HBQ104" s="2"/>
      <c r="HBR104" s="12"/>
      <c r="HBT104" s="3"/>
      <c r="HBU104" s="2"/>
      <c r="HBV104" s="12"/>
      <c r="HBX104" s="3"/>
      <c r="HBY104" s="2"/>
      <c r="HBZ104" s="12"/>
      <c r="HCB104" s="3"/>
      <c r="HCC104" s="2"/>
      <c r="HCD104" s="12"/>
      <c r="HCF104" s="3"/>
      <c r="HCG104" s="2"/>
      <c r="HCH104" s="12"/>
      <c r="HCJ104" s="3"/>
      <c r="HCK104" s="2"/>
      <c r="HCL104" s="12"/>
      <c r="HCN104" s="3"/>
      <c r="HCO104" s="2"/>
      <c r="HCP104" s="12"/>
      <c r="HCR104" s="3"/>
      <c r="HCS104" s="2"/>
      <c r="HCT104" s="12"/>
      <c r="HCV104" s="3"/>
      <c r="HCW104" s="2"/>
      <c r="HCX104" s="12"/>
      <c r="HCZ104" s="3"/>
      <c r="HDA104" s="2"/>
      <c r="HDB104" s="12"/>
      <c r="HDD104" s="3"/>
      <c r="HDE104" s="2"/>
      <c r="HDF104" s="12"/>
      <c r="HDH104" s="3"/>
      <c r="HDI104" s="2"/>
      <c r="HDJ104" s="12"/>
      <c r="HDL104" s="3"/>
      <c r="HDM104" s="2"/>
      <c r="HDN104" s="12"/>
      <c r="HDP104" s="3"/>
      <c r="HDQ104" s="2"/>
      <c r="HDR104" s="12"/>
      <c r="HDT104" s="3"/>
      <c r="HDU104" s="2"/>
      <c r="HDV104" s="12"/>
      <c r="HDX104" s="3"/>
      <c r="HDY104" s="2"/>
      <c r="HDZ104" s="12"/>
      <c r="HEB104" s="3"/>
      <c r="HEC104" s="2"/>
      <c r="HED104" s="12"/>
      <c r="HEF104" s="3"/>
      <c r="HEG104" s="2"/>
      <c r="HEH104" s="12"/>
      <c r="HEJ104" s="3"/>
      <c r="HEK104" s="2"/>
      <c r="HEL104" s="12"/>
      <c r="HEN104" s="3"/>
      <c r="HEO104" s="2"/>
      <c r="HEP104" s="12"/>
      <c r="HER104" s="3"/>
      <c r="HES104" s="2"/>
      <c r="HET104" s="12"/>
      <c r="HEV104" s="3"/>
      <c r="HEW104" s="2"/>
      <c r="HEX104" s="12"/>
      <c r="HEZ104" s="3"/>
      <c r="HFA104" s="2"/>
      <c r="HFB104" s="12"/>
      <c r="HFD104" s="3"/>
      <c r="HFE104" s="2"/>
      <c r="HFF104" s="12"/>
      <c r="HFH104" s="3"/>
      <c r="HFI104" s="2"/>
      <c r="HFJ104" s="12"/>
      <c r="HFL104" s="3"/>
      <c r="HFM104" s="2"/>
      <c r="HFN104" s="12"/>
      <c r="HFP104" s="3"/>
      <c r="HFQ104" s="2"/>
      <c r="HFR104" s="12"/>
      <c r="HFT104" s="3"/>
      <c r="HFU104" s="2"/>
      <c r="HFV104" s="12"/>
      <c r="HFX104" s="3"/>
      <c r="HFY104" s="2"/>
      <c r="HFZ104" s="12"/>
      <c r="HGB104" s="3"/>
      <c r="HGC104" s="2"/>
      <c r="HGD104" s="12"/>
      <c r="HGF104" s="3"/>
      <c r="HGG104" s="2"/>
      <c r="HGH104" s="12"/>
      <c r="HGJ104" s="3"/>
      <c r="HGK104" s="2"/>
      <c r="HGL104" s="12"/>
      <c r="HGN104" s="3"/>
      <c r="HGO104" s="2"/>
      <c r="HGP104" s="12"/>
      <c r="HGR104" s="3"/>
      <c r="HGS104" s="2"/>
      <c r="HGT104" s="12"/>
      <c r="HGV104" s="3"/>
      <c r="HGW104" s="2"/>
      <c r="HGX104" s="12"/>
      <c r="HGZ104" s="3"/>
      <c r="HHA104" s="2"/>
      <c r="HHB104" s="12"/>
      <c r="HHD104" s="3"/>
      <c r="HHE104" s="2"/>
      <c r="HHF104" s="12"/>
      <c r="HHH104" s="3"/>
      <c r="HHI104" s="2"/>
      <c r="HHJ104" s="12"/>
      <c r="HHL104" s="3"/>
      <c r="HHM104" s="2"/>
      <c r="HHN104" s="12"/>
      <c r="HHP104" s="3"/>
      <c r="HHQ104" s="2"/>
      <c r="HHR104" s="12"/>
      <c r="HHT104" s="3"/>
      <c r="HHU104" s="2"/>
      <c r="HHV104" s="12"/>
      <c r="HHX104" s="3"/>
      <c r="HHY104" s="2"/>
      <c r="HHZ104" s="12"/>
      <c r="HIB104" s="3"/>
      <c r="HIC104" s="2"/>
      <c r="HID104" s="12"/>
      <c r="HIF104" s="3"/>
      <c r="HIG104" s="2"/>
      <c r="HIH104" s="12"/>
      <c r="HIJ104" s="3"/>
      <c r="HIK104" s="2"/>
      <c r="HIL104" s="12"/>
      <c r="HIN104" s="3"/>
      <c r="HIO104" s="2"/>
      <c r="HIP104" s="12"/>
      <c r="HIR104" s="3"/>
      <c r="HIS104" s="2"/>
      <c r="HIT104" s="12"/>
      <c r="HIV104" s="3"/>
      <c r="HIW104" s="2"/>
      <c r="HIX104" s="12"/>
      <c r="HIZ104" s="3"/>
      <c r="HJA104" s="2"/>
      <c r="HJB104" s="12"/>
      <c r="HJD104" s="3"/>
      <c r="HJE104" s="2"/>
      <c r="HJF104" s="12"/>
      <c r="HJH104" s="3"/>
      <c r="HJI104" s="2"/>
      <c r="HJJ104" s="12"/>
      <c r="HJL104" s="3"/>
      <c r="HJM104" s="2"/>
      <c r="HJN104" s="12"/>
      <c r="HJP104" s="3"/>
      <c r="HJQ104" s="2"/>
      <c r="HJR104" s="12"/>
      <c r="HJT104" s="3"/>
      <c r="HJU104" s="2"/>
      <c r="HJV104" s="12"/>
      <c r="HJX104" s="3"/>
      <c r="HJY104" s="2"/>
      <c r="HJZ104" s="12"/>
      <c r="HKB104" s="3"/>
      <c r="HKC104" s="2"/>
      <c r="HKD104" s="12"/>
      <c r="HKF104" s="3"/>
      <c r="HKG104" s="2"/>
      <c r="HKH104" s="12"/>
      <c r="HKJ104" s="3"/>
      <c r="HKK104" s="2"/>
      <c r="HKL104" s="12"/>
      <c r="HKN104" s="3"/>
      <c r="HKO104" s="2"/>
      <c r="HKP104" s="12"/>
      <c r="HKR104" s="3"/>
      <c r="HKS104" s="2"/>
      <c r="HKT104" s="12"/>
      <c r="HKV104" s="3"/>
      <c r="HKW104" s="2"/>
      <c r="HKX104" s="12"/>
      <c r="HKZ104" s="3"/>
      <c r="HLA104" s="2"/>
      <c r="HLB104" s="12"/>
      <c r="HLD104" s="3"/>
      <c r="HLE104" s="2"/>
      <c r="HLF104" s="12"/>
      <c r="HLH104" s="3"/>
      <c r="HLI104" s="2"/>
      <c r="HLJ104" s="12"/>
      <c r="HLL104" s="3"/>
      <c r="HLM104" s="2"/>
      <c r="HLN104" s="12"/>
      <c r="HLP104" s="3"/>
      <c r="HLQ104" s="2"/>
      <c r="HLR104" s="12"/>
      <c r="HLT104" s="3"/>
      <c r="HLU104" s="2"/>
      <c r="HLV104" s="12"/>
      <c r="HLX104" s="3"/>
      <c r="HLY104" s="2"/>
      <c r="HLZ104" s="12"/>
      <c r="HMB104" s="3"/>
      <c r="HMC104" s="2"/>
      <c r="HMD104" s="12"/>
      <c r="HMF104" s="3"/>
      <c r="HMG104" s="2"/>
      <c r="HMH104" s="12"/>
      <c r="HMJ104" s="3"/>
      <c r="HMK104" s="2"/>
      <c r="HML104" s="12"/>
      <c r="HMN104" s="3"/>
      <c r="HMO104" s="2"/>
      <c r="HMP104" s="12"/>
      <c r="HMR104" s="3"/>
      <c r="HMS104" s="2"/>
      <c r="HMT104" s="12"/>
      <c r="HMV104" s="3"/>
      <c r="HMW104" s="2"/>
      <c r="HMX104" s="12"/>
      <c r="HMZ104" s="3"/>
      <c r="HNA104" s="2"/>
      <c r="HNB104" s="12"/>
      <c r="HND104" s="3"/>
      <c r="HNE104" s="2"/>
      <c r="HNF104" s="12"/>
      <c r="HNH104" s="3"/>
      <c r="HNI104" s="2"/>
      <c r="HNJ104" s="12"/>
      <c r="HNL104" s="3"/>
      <c r="HNM104" s="2"/>
      <c r="HNN104" s="12"/>
      <c r="HNP104" s="3"/>
      <c r="HNQ104" s="2"/>
      <c r="HNR104" s="12"/>
      <c r="HNT104" s="3"/>
      <c r="HNU104" s="2"/>
      <c r="HNV104" s="12"/>
      <c r="HNX104" s="3"/>
      <c r="HNY104" s="2"/>
      <c r="HNZ104" s="12"/>
      <c r="HOB104" s="3"/>
      <c r="HOC104" s="2"/>
      <c r="HOD104" s="12"/>
      <c r="HOF104" s="3"/>
      <c r="HOG104" s="2"/>
      <c r="HOH104" s="12"/>
      <c r="HOJ104" s="3"/>
      <c r="HOK104" s="2"/>
      <c r="HOL104" s="12"/>
      <c r="HON104" s="3"/>
      <c r="HOO104" s="2"/>
      <c r="HOP104" s="12"/>
      <c r="HOR104" s="3"/>
      <c r="HOS104" s="2"/>
      <c r="HOT104" s="12"/>
      <c r="HOV104" s="3"/>
      <c r="HOW104" s="2"/>
      <c r="HOX104" s="12"/>
      <c r="HOZ104" s="3"/>
      <c r="HPA104" s="2"/>
      <c r="HPB104" s="12"/>
      <c r="HPD104" s="3"/>
      <c r="HPE104" s="2"/>
      <c r="HPF104" s="12"/>
      <c r="HPH104" s="3"/>
      <c r="HPI104" s="2"/>
      <c r="HPJ104" s="12"/>
      <c r="HPL104" s="3"/>
      <c r="HPM104" s="2"/>
      <c r="HPN104" s="12"/>
      <c r="HPP104" s="3"/>
      <c r="HPQ104" s="2"/>
      <c r="HPR104" s="12"/>
      <c r="HPT104" s="3"/>
      <c r="HPU104" s="2"/>
      <c r="HPV104" s="12"/>
      <c r="HPX104" s="3"/>
      <c r="HPY104" s="2"/>
      <c r="HPZ104" s="12"/>
      <c r="HQB104" s="3"/>
      <c r="HQC104" s="2"/>
      <c r="HQD104" s="12"/>
      <c r="HQF104" s="3"/>
      <c r="HQG104" s="2"/>
      <c r="HQH104" s="12"/>
      <c r="HQJ104" s="3"/>
      <c r="HQK104" s="2"/>
      <c r="HQL104" s="12"/>
      <c r="HQN104" s="3"/>
      <c r="HQO104" s="2"/>
      <c r="HQP104" s="12"/>
      <c r="HQR104" s="3"/>
      <c r="HQS104" s="2"/>
      <c r="HQT104" s="12"/>
      <c r="HQV104" s="3"/>
      <c r="HQW104" s="2"/>
      <c r="HQX104" s="12"/>
      <c r="HQZ104" s="3"/>
      <c r="HRA104" s="2"/>
      <c r="HRB104" s="12"/>
      <c r="HRD104" s="3"/>
      <c r="HRE104" s="2"/>
      <c r="HRF104" s="12"/>
      <c r="HRH104" s="3"/>
      <c r="HRI104" s="2"/>
      <c r="HRJ104" s="12"/>
      <c r="HRL104" s="3"/>
      <c r="HRM104" s="2"/>
      <c r="HRN104" s="12"/>
      <c r="HRP104" s="3"/>
      <c r="HRQ104" s="2"/>
      <c r="HRR104" s="12"/>
      <c r="HRT104" s="3"/>
      <c r="HRU104" s="2"/>
      <c r="HRV104" s="12"/>
      <c r="HRX104" s="3"/>
      <c r="HRY104" s="2"/>
      <c r="HRZ104" s="12"/>
      <c r="HSB104" s="3"/>
      <c r="HSC104" s="2"/>
      <c r="HSD104" s="12"/>
      <c r="HSF104" s="3"/>
      <c r="HSG104" s="2"/>
      <c r="HSH104" s="12"/>
      <c r="HSJ104" s="3"/>
      <c r="HSK104" s="2"/>
      <c r="HSL104" s="12"/>
      <c r="HSN104" s="3"/>
      <c r="HSO104" s="2"/>
      <c r="HSP104" s="12"/>
      <c r="HSR104" s="3"/>
      <c r="HSS104" s="2"/>
      <c r="HST104" s="12"/>
      <c r="HSV104" s="3"/>
      <c r="HSW104" s="2"/>
      <c r="HSX104" s="12"/>
      <c r="HSZ104" s="3"/>
      <c r="HTA104" s="2"/>
      <c r="HTB104" s="12"/>
      <c r="HTD104" s="3"/>
      <c r="HTE104" s="2"/>
      <c r="HTF104" s="12"/>
      <c r="HTH104" s="3"/>
      <c r="HTI104" s="2"/>
      <c r="HTJ104" s="12"/>
      <c r="HTL104" s="3"/>
      <c r="HTM104" s="2"/>
      <c r="HTN104" s="12"/>
      <c r="HTP104" s="3"/>
      <c r="HTQ104" s="2"/>
      <c r="HTR104" s="12"/>
      <c r="HTT104" s="3"/>
      <c r="HTU104" s="2"/>
      <c r="HTV104" s="12"/>
      <c r="HTX104" s="3"/>
      <c r="HTY104" s="2"/>
      <c r="HTZ104" s="12"/>
      <c r="HUB104" s="3"/>
      <c r="HUC104" s="2"/>
      <c r="HUD104" s="12"/>
      <c r="HUF104" s="3"/>
      <c r="HUG104" s="2"/>
      <c r="HUH104" s="12"/>
      <c r="HUJ104" s="3"/>
      <c r="HUK104" s="2"/>
      <c r="HUL104" s="12"/>
      <c r="HUN104" s="3"/>
      <c r="HUO104" s="2"/>
      <c r="HUP104" s="12"/>
      <c r="HUR104" s="3"/>
      <c r="HUS104" s="2"/>
      <c r="HUT104" s="12"/>
      <c r="HUV104" s="3"/>
      <c r="HUW104" s="2"/>
      <c r="HUX104" s="12"/>
      <c r="HUZ104" s="3"/>
      <c r="HVA104" s="2"/>
      <c r="HVB104" s="12"/>
      <c r="HVD104" s="3"/>
      <c r="HVE104" s="2"/>
      <c r="HVF104" s="12"/>
      <c r="HVH104" s="3"/>
      <c r="HVI104" s="2"/>
      <c r="HVJ104" s="12"/>
      <c r="HVL104" s="3"/>
      <c r="HVM104" s="2"/>
      <c r="HVN104" s="12"/>
      <c r="HVP104" s="3"/>
      <c r="HVQ104" s="2"/>
      <c r="HVR104" s="12"/>
      <c r="HVT104" s="3"/>
      <c r="HVU104" s="2"/>
      <c r="HVV104" s="12"/>
      <c r="HVX104" s="3"/>
      <c r="HVY104" s="2"/>
      <c r="HVZ104" s="12"/>
      <c r="HWB104" s="3"/>
      <c r="HWC104" s="2"/>
      <c r="HWD104" s="12"/>
      <c r="HWF104" s="3"/>
      <c r="HWG104" s="2"/>
      <c r="HWH104" s="12"/>
      <c r="HWJ104" s="3"/>
      <c r="HWK104" s="2"/>
      <c r="HWL104" s="12"/>
      <c r="HWN104" s="3"/>
      <c r="HWO104" s="2"/>
      <c r="HWP104" s="12"/>
      <c r="HWR104" s="3"/>
      <c r="HWS104" s="2"/>
      <c r="HWT104" s="12"/>
      <c r="HWV104" s="3"/>
      <c r="HWW104" s="2"/>
      <c r="HWX104" s="12"/>
      <c r="HWZ104" s="3"/>
      <c r="HXA104" s="2"/>
      <c r="HXB104" s="12"/>
      <c r="HXD104" s="3"/>
      <c r="HXE104" s="2"/>
      <c r="HXF104" s="12"/>
      <c r="HXH104" s="3"/>
      <c r="HXI104" s="2"/>
      <c r="HXJ104" s="12"/>
      <c r="HXL104" s="3"/>
      <c r="HXM104" s="2"/>
      <c r="HXN104" s="12"/>
      <c r="HXP104" s="3"/>
      <c r="HXQ104" s="2"/>
      <c r="HXR104" s="12"/>
      <c r="HXT104" s="3"/>
      <c r="HXU104" s="2"/>
      <c r="HXV104" s="12"/>
      <c r="HXX104" s="3"/>
      <c r="HXY104" s="2"/>
      <c r="HXZ104" s="12"/>
      <c r="HYB104" s="3"/>
      <c r="HYC104" s="2"/>
      <c r="HYD104" s="12"/>
      <c r="HYF104" s="3"/>
      <c r="HYG104" s="2"/>
      <c r="HYH104" s="12"/>
      <c r="HYJ104" s="3"/>
      <c r="HYK104" s="2"/>
      <c r="HYL104" s="12"/>
      <c r="HYN104" s="3"/>
      <c r="HYO104" s="2"/>
      <c r="HYP104" s="12"/>
      <c r="HYR104" s="3"/>
      <c r="HYS104" s="2"/>
      <c r="HYT104" s="12"/>
      <c r="HYV104" s="3"/>
      <c r="HYW104" s="2"/>
      <c r="HYX104" s="12"/>
      <c r="HYZ104" s="3"/>
      <c r="HZA104" s="2"/>
      <c r="HZB104" s="12"/>
      <c r="HZD104" s="3"/>
      <c r="HZE104" s="2"/>
      <c r="HZF104" s="12"/>
      <c r="HZH104" s="3"/>
      <c r="HZI104" s="2"/>
      <c r="HZJ104" s="12"/>
      <c r="HZL104" s="3"/>
      <c r="HZM104" s="2"/>
      <c r="HZN104" s="12"/>
      <c r="HZP104" s="3"/>
      <c r="HZQ104" s="2"/>
      <c r="HZR104" s="12"/>
      <c r="HZT104" s="3"/>
      <c r="HZU104" s="2"/>
      <c r="HZV104" s="12"/>
      <c r="HZX104" s="3"/>
      <c r="HZY104" s="2"/>
      <c r="HZZ104" s="12"/>
      <c r="IAB104" s="3"/>
      <c r="IAC104" s="2"/>
      <c r="IAD104" s="12"/>
      <c r="IAF104" s="3"/>
      <c r="IAG104" s="2"/>
      <c r="IAH104" s="12"/>
      <c r="IAJ104" s="3"/>
      <c r="IAK104" s="2"/>
      <c r="IAL104" s="12"/>
      <c r="IAN104" s="3"/>
      <c r="IAO104" s="2"/>
      <c r="IAP104" s="12"/>
      <c r="IAR104" s="3"/>
      <c r="IAS104" s="2"/>
      <c r="IAT104" s="12"/>
      <c r="IAV104" s="3"/>
      <c r="IAW104" s="2"/>
      <c r="IAX104" s="12"/>
      <c r="IAZ104" s="3"/>
      <c r="IBA104" s="2"/>
      <c r="IBB104" s="12"/>
      <c r="IBD104" s="3"/>
      <c r="IBE104" s="2"/>
      <c r="IBF104" s="12"/>
      <c r="IBH104" s="3"/>
      <c r="IBI104" s="2"/>
      <c r="IBJ104" s="12"/>
      <c r="IBL104" s="3"/>
      <c r="IBM104" s="2"/>
      <c r="IBN104" s="12"/>
      <c r="IBP104" s="3"/>
      <c r="IBQ104" s="2"/>
      <c r="IBR104" s="12"/>
      <c r="IBT104" s="3"/>
      <c r="IBU104" s="2"/>
      <c r="IBV104" s="12"/>
      <c r="IBX104" s="3"/>
      <c r="IBY104" s="2"/>
      <c r="IBZ104" s="12"/>
      <c r="ICB104" s="3"/>
      <c r="ICC104" s="2"/>
      <c r="ICD104" s="12"/>
      <c r="ICF104" s="3"/>
      <c r="ICG104" s="2"/>
      <c r="ICH104" s="12"/>
      <c r="ICJ104" s="3"/>
      <c r="ICK104" s="2"/>
      <c r="ICL104" s="12"/>
      <c r="ICN104" s="3"/>
      <c r="ICO104" s="2"/>
      <c r="ICP104" s="12"/>
      <c r="ICR104" s="3"/>
      <c r="ICS104" s="2"/>
      <c r="ICT104" s="12"/>
      <c r="ICV104" s="3"/>
      <c r="ICW104" s="2"/>
      <c r="ICX104" s="12"/>
      <c r="ICZ104" s="3"/>
      <c r="IDA104" s="2"/>
      <c r="IDB104" s="12"/>
      <c r="IDD104" s="3"/>
      <c r="IDE104" s="2"/>
      <c r="IDF104" s="12"/>
      <c r="IDH104" s="3"/>
      <c r="IDI104" s="2"/>
      <c r="IDJ104" s="12"/>
      <c r="IDL104" s="3"/>
      <c r="IDM104" s="2"/>
      <c r="IDN104" s="12"/>
      <c r="IDP104" s="3"/>
      <c r="IDQ104" s="2"/>
      <c r="IDR104" s="12"/>
      <c r="IDT104" s="3"/>
      <c r="IDU104" s="2"/>
      <c r="IDV104" s="12"/>
      <c r="IDX104" s="3"/>
      <c r="IDY104" s="2"/>
      <c r="IDZ104" s="12"/>
      <c r="IEB104" s="3"/>
      <c r="IEC104" s="2"/>
      <c r="IED104" s="12"/>
      <c r="IEF104" s="3"/>
      <c r="IEG104" s="2"/>
      <c r="IEH104" s="12"/>
      <c r="IEJ104" s="3"/>
      <c r="IEK104" s="2"/>
      <c r="IEL104" s="12"/>
      <c r="IEN104" s="3"/>
      <c r="IEO104" s="2"/>
      <c r="IEP104" s="12"/>
      <c r="IER104" s="3"/>
      <c r="IES104" s="2"/>
      <c r="IET104" s="12"/>
      <c r="IEV104" s="3"/>
      <c r="IEW104" s="2"/>
      <c r="IEX104" s="12"/>
      <c r="IEZ104" s="3"/>
      <c r="IFA104" s="2"/>
      <c r="IFB104" s="12"/>
      <c r="IFD104" s="3"/>
      <c r="IFE104" s="2"/>
      <c r="IFF104" s="12"/>
      <c r="IFH104" s="3"/>
      <c r="IFI104" s="2"/>
      <c r="IFJ104" s="12"/>
      <c r="IFL104" s="3"/>
      <c r="IFM104" s="2"/>
      <c r="IFN104" s="12"/>
      <c r="IFP104" s="3"/>
      <c r="IFQ104" s="2"/>
      <c r="IFR104" s="12"/>
      <c r="IFT104" s="3"/>
      <c r="IFU104" s="2"/>
      <c r="IFV104" s="12"/>
      <c r="IFX104" s="3"/>
      <c r="IFY104" s="2"/>
      <c r="IFZ104" s="12"/>
      <c r="IGB104" s="3"/>
      <c r="IGC104" s="2"/>
      <c r="IGD104" s="12"/>
      <c r="IGF104" s="3"/>
      <c r="IGG104" s="2"/>
      <c r="IGH104" s="12"/>
      <c r="IGJ104" s="3"/>
      <c r="IGK104" s="2"/>
      <c r="IGL104" s="12"/>
      <c r="IGN104" s="3"/>
      <c r="IGO104" s="2"/>
      <c r="IGP104" s="12"/>
      <c r="IGR104" s="3"/>
      <c r="IGS104" s="2"/>
      <c r="IGT104" s="12"/>
      <c r="IGV104" s="3"/>
      <c r="IGW104" s="2"/>
      <c r="IGX104" s="12"/>
      <c r="IGZ104" s="3"/>
      <c r="IHA104" s="2"/>
      <c r="IHB104" s="12"/>
      <c r="IHD104" s="3"/>
      <c r="IHE104" s="2"/>
      <c r="IHF104" s="12"/>
      <c r="IHH104" s="3"/>
      <c r="IHI104" s="2"/>
      <c r="IHJ104" s="12"/>
      <c r="IHL104" s="3"/>
      <c r="IHM104" s="2"/>
      <c r="IHN104" s="12"/>
      <c r="IHP104" s="3"/>
      <c r="IHQ104" s="2"/>
      <c r="IHR104" s="12"/>
      <c r="IHT104" s="3"/>
      <c r="IHU104" s="2"/>
      <c r="IHV104" s="12"/>
      <c r="IHX104" s="3"/>
      <c r="IHY104" s="2"/>
      <c r="IHZ104" s="12"/>
      <c r="IIB104" s="3"/>
      <c r="IIC104" s="2"/>
      <c r="IID104" s="12"/>
      <c r="IIF104" s="3"/>
      <c r="IIG104" s="2"/>
      <c r="IIH104" s="12"/>
      <c r="IIJ104" s="3"/>
      <c r="IIK104" s="2"/>
      <c r="IIL104" s="12"/>
      <c r="IIN104" s="3"/>
      <c r="IIO104" s="2"/>
      <c r="IIP104" s="12"/>
      <c r="IIR104" s="3"/>
      <c r="IIS104" s="2"/>
      <c r="IIT104" s="12"/>
      <c r="IIV104" s="3"/>
      <c r="IIW104" s="2"/>
      <c r="IIX104" s="12"/>
      <c r="IIZ104" s="3"/>
      <c r="IJA104" s="2"/>
      <c r="IJB104" s="12"/>
      <c r="IJD104" s="3"/>
      <c r="IJE104" s="2"/>
      <c r="IJF104" s="12"/>
      <c r="IJH104" s="3"/>
      <c r="IJI104" s="2"/>
      <c r="IJJ104" s="12"/>
      <c r="IJL104" s="3"/>
      <c r="IJM104" s="2"/>
      <c r="IJN104" s="12"/>
      <c r="IJP104" s="3"/>
      <c r="IJQ104" s="2"/>
      <c r="IJR104" s="12"/>
      <c r="IJT104" s="3"/>
      <c r="IJU104" s="2"/>
      <c r="IJV104" s="12"/>
      <c r="IJX104" s="3"/>
      <c r="IJY104" s="2"/>
      <c r="IJZ104" s="12"/>
      <c r="IKB104" s="3"/>
      <c r="IKC104" s="2"/>
      <c r="IKD104" s="12"/>
      <c r="IKF104" s="3"/>
      <c r="IKG104" s="2"/>
      <c r="IKH104" s="12"/>
      <c r="IKJ104" s="3"/>
      <c r="IKK104" s="2"/>
      <c r="IKL104" s="12"/>
      <c r="IKN104" s="3"/>
      <c r="IKO104" s="2"/>
      <c r="IKP104" s="12"/>
      <c r="IKR104" s="3"/>
      <c r="IKS104" s="2"/>
      <c r="IKT104" s="12"/>
      <c r="IKV104" s="3"/>
      <c r="IKW104" s="2"/>
      <c r="IKX104" s="12"/>
      <c r="IKZ104" s="3"/>
      <c r="ILA104" s="2"/>
      <c r="ILB104" s="12"/>
      <c r="ILD104" s="3"/>
      <c r="ILE104" s="2"/>
      <c r="ILF104" s="12"/>
      <c r="ILH104" s="3"/>
      <c r="ILI104" s="2"/>
      <c r="ILJ104" s="12"/>
      <c r="ILL104" s="3"/>
      <c r="ILM104" s="2"/>
      <c r="ILN104" s="12"/>
      <c r="ILP104" s="3"/>
      <c r="ILQ104" s="2"/>
      <c r="ILR104" s="12"/>
      <c r="ILT104" s="3"/>
      <c r="ILU104" s="2"/>
      <c r="ILV104" s="12"/>
      <c r="ILX104" s="3"/>
      <c r="ILY104" s="2"/>
      <c r="ILZ104" s="12"/>
      <c r="IMB104" s="3"/>
      <c r="IMC104" s="2"/>
      <c r="IMD104" s="12"/>
      <c r="IMF104" s="3"/>
      <c r="IMG104" s="2"/>
      <c r="IMH104" s="12"/>
      <c r="IMJ104" s="3"/>
      <c r="IMK104" s="2"/>
      <c r="IML104" s="12"/>
      <c r="IMN104" s="3"/>
      <c r="IMO104" s="2"/>
      <c r="IMP104" s="12"/>
      <c r="IMR104" s="3"/>
      <c r="IMS104" s="2"/>
      <c r="IMT104" s="12"/>
      <c r="IMV104" s="3"/>
      <c r="IMW104" s="2"/>
      <c r="IMX104" s="12"/>
      <c r="IMZ104" s="3"/>
      <c r="INA104" s="2"/>
      <c r="INB104" s="12"/>
      <c r="IND104" s="3"/>
      <c r="INE104" s="2"/>
      <c r="INF104" s="12"/>
      <c r="INH104" s="3"/>
      <c r="INI104" s="2"/>
      <c r="INJ104" s="12"/>
      <c r="INL104" s="3"/>
      <c r="INM104" s="2"/>
      <c r="INN104" s="12"/>
      <c r="INP104" s="3"/>
      <c r="INQ104" s="2"/>
      <c r="INR104" s="12"/>
      <c r="INT104" s="3"/>
      <c r="INU104" s="2"/>
      <c r="INV104" s="12"/>
      <c r="INX104" s="3"/>
      <c r="INY104" s="2"/>
      <c r="INZ104" s="12"/>
      <c r="IOB104" s="3"/>
      <c r="IOC104" s="2"/>
      <c r="IOD104" s="12"/>
      <c r="IOF104" s="3"/>
      <c r="IOG104" s="2"/>
      <c r="IOH104" s="12"/>
      <c r="IOJ104" s="3"/>
      <c r="IOK104" s="2"/>
      <c r="IOL104" s="12"/>
      <c r="ION104" s="3"/>
      <c r="IOO104" s="2"/>
      <c r="IOP104" s="12"/>
      <c r="IOR104" s="3"/>
      <c r="IOS104" s="2"/>
      <c r="IOT104" s="12"/>
      <c r="IOV104" s="3"/>
      <c r="IOW104" s="2"/>
      <c r="IOX104" s="12"/>
      <c r="IOZ104" s="3"/>
      <c r="IPA104" s="2"/>
      <c r="IPB104" s="12"/>
      <c r="IPD104" s="3"/>
      <c r="IPE104" s="2"/>
      <c r="IPF104" s="12"/>
      <c r="IPH104" s="3"/>
      <c r="IPI104" s="2"/>
      <c r="IPJ104" s="12"/>
      <c r="IPL104" s="3"/>
      <c r="IPM104" s="2"/>
      <c r="IPN104" s="12"/>
      <c r="IPP104" s="3"/>
      <c r="IPQ104" s="2"/>
      <c r="IPR104" s="12"/>
      <c r="IPT104" s="3"/>
      <c r="IPU104" s="2"/>
      <c r="IPV104" s="12"/>
      <c r="IPX104" s="3"/>
      <c r="IPY104" s="2"/>
      <c r="IPZ104" s="12"/>
      <c r="IQB104" s="3"/>
      <c r="IQC104" s="2"/>
      <c r="IQD104" s="12"/>
      <c r="IQF104" s="3"/>
      <c r="IQG104" s="2"/>
      <c r="IQH104" s="12"/>
      <c r="IQJ104" s="3"/>
      <c r="IQK104" s="2"/>
      <c r="IQL104" s="12"/>
      <c r="IQN104" s="3"/>
      <c r="IQO104" s="2"/>
      <c r="IQP104" s="12"/>
      <c r="IQR104" s="3"/>
      <c r="IQS104" s="2"/>
      <c r="IQT104" s="12"/>
      <c r="IQV104" s="3"/>
      <c r="IQW104" s="2"/>
      <c r="IQX104" s="12"/>
      <c r="IQZ104" s="3"/>
      <c r="IRA104" s="2"/>
      <c r="IRB104" s="12"/>
      <c r="IRD104" s="3"/>
      <c r="IRE104" s="2"/>
      <c r="IRF104" s="12"/>
      <c r="IRH104" s="3"/>
      <c r="IRI104" s="2"/>
      <c r="IRJ104" s="12"/>
      <c r="IRL104" s="3"/>
      <c r="IRM104" s="2"/>
      <c r="IRN104" s="12"/>
      <c r="IRP104" s="3"/>
      <c r="IRQ104" s="2"/>
      <c r="IRR104" s="12"/>
      <c r="IRT104" s="3"/>
      <c r="IRU104" s="2"/>
      <c r="IRV104" s="12"/>
      <c r="IRX104" s="3"/>
      <c r="IRY104" s="2"/>
      <c r="IRZ104" s="12"/>
      <c r="ISB104" s="3"/>
      <c r="ISC104" s="2"/>
      <c r="ISD104" s="12"/>
      <c r="ISF104" s="3"/>
      <c r="ISG104" s="2"/>
      <c r="ISH104" s="12"/>
      <c r="ISJ104" s="3"/>
      <c r="ISK104" s="2"/>
      <c r="ISL104" s="12"/>
      <c r="ISN104" s="3"/>
      <c r="ISO104" s="2"/>
      <c r="ISP104" s="12"/>
      <c r="ISR104" s="3"/>
      <c r="ISS104" s="2"/>
      <c r="IST104" s="12"/>
      <c r="ISV104" s="3"/>
      <c r="ISW104" s="2"/>
      <c r="ISX104" s="12"/>
      <c r="ISZ104" s="3"/>
      <c r="ITA104" s="2"/>
      <c r="ITB104" s="12"/>
      <c r="ITD104" s="3"/>
      <c r="ITE104" s="2"/>
      <c r="ITF104" s="12"/>
      <c r="ITH104" s="3"/>
      <c r="ITI104" s="2"/>
      <c r="ITJ104" s="12"/>
      <c r="ITL104" s="3"/>
      <c r="ITM104" s="2"/>
      <c r="ITN104" s="12"/>
      <c r="ITP104" s="3"/>
      <c r="ITQ104" s="2"/>
      <c r="ITR104" s="12"/>
      <c r="ITT104" s="3"/>
      <c r="ITU104" s="2"/>
      <c r="ITV104" s="12"/>
      <c r="ITX104" s="3"/>
      <c r="ITY104" s="2"/>
      <c r="ITZ104" s="12"/>
      <c r="IUB104" s="3"/>
      <c r="IUC104" s="2"/>
      <c r="IUD104" s="12"/>
      <c r="IUF104" s="3"/>
      <c r="IUG104" s="2"/>
      <c r="IUH104" s="12"/>
      <c r="IUJ104" s="3"/>
      <c r="IUK104" s="2"/>
      <c r="IUL104" s="12"/>
      <c r="IUN104" s="3"/>
      <c r="IUO104" s="2"/>
      <c r="IUP104" s="12"/>
      <c r="IUR104" s="3"/>
      <c r="IUS104" s="2"/>
      <c r="IUT104" s="12"/>
      <c r="IUV104" s="3"/>
      <c r="IUW104" s="2"/>
      <c r="IUX104" s="12"/>
      <c r="IUZ104" s="3"/>
      <c r="IVA104" s="2"/>
      <c r="IVB104" s="12"/>
      <c r="IVD104" s="3"/>
      <c r="IVE104" s="2"/>
      <c r="IVF104" s="12"/>
      <c r="IVH104" s="3"/>
      <c r="IVI104" s="2"/>
      <c r="IVJ104" s="12"/>
      <c r="IVL104" s="3"/>
      <c r="IVM104" s="2"/>
      <c r="IVN104" s="12"/>
      <c r="IVP104" s="3"/>
      <c r="IVQ104" s="2"/>
      <c r="IVR104" s="12"/>
      <c r="IVT104" s="3"/>
      <c r="IVU104" s="2"/>
      <c r="IVV104" s="12"/>
      <c r="IVX104" s="3"/>
      <c r="IVY104" s="2"/>
      <c r="IVZ104" s="12"/>
      <c r="IWB104" s="3"/>
      <c r="IWC104" s="2"/>
      <c r="IWD104" s="12"/>
      <c r="IWF104" s="3"/>
      <c r="IWG104" s="2"/>
      <c r="IWH104" s="12"/>
      <c r="IWJ104" s="3"/>
      <c r="IWK104" s="2"/>
      <c r="IWL104" s="12"/>
      <c r="IWN104" s="3"/>
      <c r="IWO104" s="2"/>
      <c r="IWP104" s="12"/>
      <c r="IWR104" s="3"/>
      <c r="IWS104" s="2"/>
      <c r="IWT104" s="12"/>
      <c r="IWV104" s="3"/>
      <c r="IWW104" s="2"/>
      <c r="IWX104" s="12"/>
      <c r="IWZ104" s="3"/>
      <c r="IXA104" s="2"/>
      <c r="IXB104" s="12"/>
      <c r="IXD104" s="3"/>
      <c r="IXE104" s="2"/>
      <c r="IXF104" s="12"/>
      <c r="IXH104" s="3"/>
      <c r="IXI104" s="2"/>
      <c r="IXJ104" s="12"/>
      <c r="IXL104" s="3"/>
      <c r="IXM104" s="2"/>
      <c r="IXN104" s="12"/>
      <c r="IXP104" s="3"/>
      <c r="IXQ104" s="2"/>
      <c r="IXR104" s="12"/>
      <c r="IXT104" s="3"/>
      <c r="IXU104" s="2"/>
      <c r="IXV104" s="12"/>
      <c r="IXX104" s="3"/>
      <c r="IXY104" s="2"/>
      <c r="IXZ104" s="12"/>
      <c r="IYB104" s="3"/>
      <c r="IYC104" s="2"/>
      <c r="IYD104" s="12"/>
      <c r="IYF104" s="3"/>
      <c r="IYG104" s="2"/>
      <c r="IYH104" s="12"/>
      <c r="IYJ104" s="3"/>
      <c r="IYK104" s="2"/>
      <c r="IYL104" s="12"/>
      <c r="IYN104" s="3"/>
      <c r="IYO104" s="2"/>
      <c r="IYP104" s="12"/>
      <c r="IYR104" s="3"/>
      <c r="IYS104" s="2"/>
      <c r="IYT104" s="12"/>
      <c r="IYV104" s="3"/>
      <c r="IYW104" s="2"/>
      <c r="IYX104" s="12"/>
      <c r="IYZ104" s="3"/>
      <c r="IZA104" s="2"/>
      <c r="IZB104" s="12"/>
      <c r="IZD104" s="3"/>
      <c r="IZE104" s="2"/>
      <c r="IZF104" s="12"/>
      <c r="IZH104" s="3"/>
      <c r="IZI104" s="2"/>
      <c r="IZJ104" s="12"/>
      <c r="IZL104" s="3"/>
      <c r="IZM104" s="2"/>
      <c r="IZN104" s="12"/>
      <c r="IZP104" s="3"/>
      <c r="IZQ104" s="2"/>
      <c r="IZR104" s="12"/>
      <c r="IZT104" s="3"/>
      <c r="IZU104" s="2"/>
      <c r="IZV104" s="12"/>
      <c r="IZX104" s="3"/>
      <c r="IZY104" s="2"/>
      <c r="IZZ104" s="12"/>
      <c r="JAB104" s="3"/>
      <c r="JAC104" s="2"/>
      <c r="JAD104" s="12"/>
      <c r="JAF104" s="3"/>
      <c r="JAG104" s="2"/>
      <c r="JAH104" s="12"/>
      <c r="JAJ104" s="3"/>
      <c r="JAK104" s="2"/>
      <c r="JAL104" s="12"/>
      <c r="JAN104" s="3"/>
      <c r="JAO104" s="2"/>
      <c r="JAP104" s="12"/>
      <c r="JAR104" s="3"/>
      <c r="JAS104" s="2"/>
      <c r="JAT104" s="12"/>
      <c r="JAV104" s="3"/>
      <c r="JAW104" s="2"/>
      <c r="JAX104" s="12"/>
      <c r="JAZ104" s="3"/>
      <c r="JBA104" s="2"/>
      <c r="JBB104" s="12"/>
      <c r="JBD104" s="3"/>
      <c r="JBE104" s="2"/>
      <c r="JBF104" s="12"/>
      <c r="JBH104" s="3"/>
      <c r="JBI104" s="2"/>
      <c r="JBJ104" s="12"/>
      <c r="JBL104" s="3"/>
      <c r="JBM104" s="2"/>
      <c r="JBN104" s="12"/>
      <c r="JBP104" s="3"/>
      <c r="JBQ104" s="2"/>
      <c r="JBR104" s="12"/>
      <c r="JBT104" s="3"/>
      <c r="JBU104" s="2"/>
      <c r="JBV104" s="12"/>
      <c r="JBX104" s="3"/>
      <c r="JBY104" s="2"/>
      <c r="JBZ104" s="12"/>
      <c r="JCB104" s="3"/>
      <c r="JCC104" s="2"/>
      <c r="JCD104" s="12"/>
      <c r="JCF104" s="3"/>
      <c r="JCG104" s="2"/>
      <c r="JCH104" s="12"/>
      <c r="JCJ104" s="3"/>
      <c r="JCK104" s="2"/>
      <c r="JCL104" s="12"/>
      <c r="JCN104" s="3"/>
      <c r="JCO104" s="2"/>
      <c r="JCP104" s="12"/>
      <c r="JCR104" s="3"/>
      <c r="JCS104" s="2"/>
      <c r="JCT104" s="12"/>
      <c r="JCV104" s="3"/>
      <c r="JCW104" s="2"/>
      <c r="JCX104" s="12"/>
      <c r="JCZ104" s="3"/>
      <c r="JDA104" s="2"/>
      <c r="JDB104" s="12"/>
      <c r="JDD104" s="3"/>
      <c r="JDE104" s="2"/>
      <c r="JDF104" s="12"/>
      <c r="JDH104" s="3"/>
      <c r="JDI104" s="2"/>
      <c r="JDJ104" s="12"/>
      <c r="JDL104" s="3"/>
      <c r="JDM104" s="2"/>
      <c r="JDN104" s="12"/>
      <c r="JDP104" s="3"/>
      <c r="JDQ104" s="2"/>
      <c r="JDR104" s="12"/>
      <c r="JDT104" s="3"/>
      <c r="JDU104" s="2"/>
      <c r="JDV104" s="12"/>
      <c r="JDX104" s="3"/>
      <c r="JDY104" s="2"/>
      <c r="JDZ104" s="12"/>
      <c r="JEB104" s="3"/>
      <c r="JEC104" s="2"/>
      <c r="JED104" s="12"/>
      <c r="JEF104" s="3"/>
      <c r="JEG104" s="2"/>
      <c r="JEH104" s="12"/>
      <c r="JEJ104" s="3"/>
      <c r="JEK104" s="2"/>
      <c r="JEL104" s="12"/>
      <c r="JEN104" s="3"/>
      <c r="JEO104" s="2"/>
      <c r="JEP104" s="12"/>
      <c r="JER104" s="3"/>
      <c r="JES104" s="2"/>
      <c r="JET104" s="12"/>
      <c r="JEV104" s="3"/>
      <c r="JEW104" s="2"/>
      <c r="JEX104" s="12"/>
      <c r="JEZ104" s="3"/>
      <c r="JFA104" s="2"/>
      <c r="JFB104" s="12"/>
      <c r="JFD104" s="3"/>
      <c r="JFE104" s="2"/>
      <c r="JFF104" s="12"/>
      <c r="JFH104" s="3"/>
      <c r="JFI104" s="2"/>
      <c r="JFJ104" s="12"/>
      <c r="JFL104" s="3"/>
      <c r="JFM104" s="2"/>
      <c r="JFN104" s="12"/>
      <c r="JFP104" s="3"/>
      <c r="JFQ104" s="2"/>
      <c r="JFR104" s="12"/>
      <c r="JFT104" s="3"/>
      <c r="JFU104" s="2"/>
      <c r="JFV104" s="12"/>
      <c r="JFX104" s="3"/>
      <c r="JFY104" s="2"/>
      <c r="JFZ104" s="12"/>
      <c r="JGB104" s="3"/>
      <c r="JGC104" s="2"/>
      <c r="JGD104" s="12"/>
      <c r="JGF104" s="3"/>
      <c r="JGG104" s="2"/>
      <c r="JGH104" s="12"/>
      <c r="JGJ104" s="3"/>
      <c r="JGK104" s="2"/>
      <c r="JGL104" s="12"/>
      <c r="JGN104" s="3"/>
      <c r="JGO104" s="2"/>
      <c r="JGP104" s="12"/>
      <c r="JGR104" s="3"/>
      <c r="JGS104" s="2"/>
      <c r="JGT104" s="12"/>
      <c r="JGV104" s="3"/>
      <c r="JGW104" s="2"/>
      <c r="JGX104" s="12"/>
      <c r="JGZ104" s="3"/>
      <c r="JHA104" s="2"/>
      <c r="JHB104" s="12"/>
      <c r="JHD104" s="3"/>
      <c r="JHE104" s="2"/>
      <c r="JHF104" s="12"/>
      <c r="JHH104" s="3"/>
      <c r="JHI104" s="2"/>
      <c r="JHJ104" s="12"/>
      <c r="JHL104" s="3"/>
      <c r="JHM104" s="2"/>
      <c r="JHN104" s="12"/>
      <c r="JHP104" s="3"/>
      <c r="JHQ104" s="2"/>
      <c r="JHR104" s="12"/>
      <c r="JHT104" s="3"/>
      <c r="JHU104" s="2"/>
      <c r="JHV104" s="12"/>
      <c r="JHX104" s="3"/>
      <c r="JHY104" s="2"/>
      <c r="JHZ104" s="12"/>
      <c r="JIB104" s="3"/>
      <c r="JIC104" s="2"/>
      <c r="JID104" s="12"/>
      <c r="JIF104" s="3"/>
      <c r="JIG104" s="2"/>
      <c r="JIH104" s="12"/>
      <c r="JIJ104" s="3"/>
      <c r="JIK104" s="2"/>
      <c r="JIL104" s="12"/>
      <c r="JIN104" s="3"/>
      <c r="JIO104" s="2"/>
      <c r="JIP104" s="12"/>
      <c r="JIR104" s="3"/>
      <c r="JIS104" s="2"/>
      <c r="JIT104" s="12"/>
      <c r="JIV104" s="3"/>
      <c r="JIW104" s="2"/>
      <c r="JIX104" s="12"/>
      <c r="JIZ104" s="3"/>
      <c r="JJA104" s="2"/>
      <c r="JJB104" s="12"/>
      <c r="JJD104" s="3"/>
      <c r="JJE104" s="2"/>
      <c r="JJF104" s="12"/>
      <c r="JJH104" s="3"/>
      <c r="JJI104" s="2"/>
      <c r="JJJ104" s="12"/>
      <c r="JJL104" s="3"/>
      <c r="JJM104" s="2"/>
      <c r="JJN104" s="12"/>
      <c r="JJP104" s="3"/>
      <c r="JJQ104" s="2"/>
      <c r="JJR104" s="12"/>
      <c r="JJT104" s="3"/>
      <c r="JJU104" s="2"/>
      <c r="JJV104" s="12"/>
      <c r="JJX104" s="3"/>
      <c r="JJY104" s="2"/>
      <c r="JJZ104" s="12"/>
      <c r="JKB104" s="3"/>
      <c r="JKC104" s="2"/>
      <c r="JKD104" s="12"/>
      <c r="JKF104" s="3"/>
      <c r="JKG104" s="2"/>
      <c r="JKH104" s="12"/>
      <c r="JKJ104" s="3"/>
      <c r="JKK104" s="2"/>
      <c r="JKL104" s="12"/>
      <c r="JKN104" s="3"/>
      <c r="JKO104" s="2"/>
      <c r="JKP104" s="12"/>
      <c r="JKR104" s="3"/>
      <c r="JKS104" s="2"/>
      <c r="JKT104" s="12"/>
      <c r="JKV104" s="3"/>
      <c r="JKW104" s="2"/>
      <c r="JKX104" s="12"/>
      <c r="JKZ104" s="3"/>
      <c r="JLA104" s="2"/>
      <c r="JLB104" s="12"/>
      <c r="JLD104" s="3"/>
      <c r="JLE104" s="2"/>
      <c r="JLF104" s="12"/>
      <c r="JLH104" s="3"/>
      <c r="JLI104" s="2"/>
      <c r="JLJ104" s="12"/>
      <c r="JLL104" s="3"/>
      <c r="JLM104" s="2"/>
      <c r="JLN104" s="12"/>
      <c r="JLP104" s="3"/>
      <c r="JLQ104" s="2"/>
      <c r="JLR104" s="12"/>
      <c r="JLT104" s="3"/>
      <c r="JLU104" s="2"/>
      <c r="JLV104" s="12"/>
      <c r="JLX104" s="3"/>
      <c r="JLY104" s="2"/>
      <c r="JLZ104" s="12"/>
      <c r="JMB104" s="3"/>
      <c r="JMC104" s="2"/>
      <c r="JMD104" s="12"/>
      <c r="JMF104" s="3"/>
      <c r="JMG104" s="2"/>
      <c r="JMH104" s="12"/>
      <c r="JMJ104" s="3"/>
      <c r="JMK104" s="2"/>
      <c r="JML104" s="12"/>
      <c r="JMN104" s="3"/>
      <c r="JMO104" s="2"/>
      <c r="JMP104" s="12"/>
      <c r="JMR104" s="3"/>
      <c r="JMS104" s="2"/>
      <c r="JMT104" s="12"/>
      <c r="JMV104" s="3"/>
      <c r="JMW104" s="2"/>
      <c r="JMX104" s="12"/>
      <c r="JMZ104" s="3"/>
      <c r="JNA104" s="2"/>
      <c r="JNB104" s="12"/>
      <c r="JND104" s="3"/>
      <c r="JNE104" s="2"/>
      <c r="JNF104" s="12"/>
      <c r="JNH104" s="3"/>
      <c r="JNI104" s="2"/>
      <c r="JNJ104" s="12"/>
      <c r="JNL104" s="3"/>
      <c r="JNM104" s="2"/>
      <c r="JNN104" s="12"/>
      <c r="JNP104" s="3"/>
      <c r="JNQ104" s="2"/>
      <c r="JNR104" s="12"/>
      <c r="JNT104" s="3"/>
      <c r="JNU104" s="2"/>
      <c r="JNV104" s="12"/>
      <c r="JNX104" s="3"/>
      <c r="JNY104" s="2"/>
      <c r="JNZ104" s="12"/>
      <c r="JOB104" s="3"/>
      <c r="JOC104" s="2"/>
      <c r="JOD104" s="12"/>
      <c r="JOF104" s="3"/>
      <c r="JOG104" s="2"/>
      <c r="JOH104" s="12"/>
      <c r="JOJ104" s="3"/>
      <c r="JOK104" s="2"/>
      <c r="JOL104" s="12"/>
      <c r="JON104" s="3"/>
      <c r="JOO104" s="2"/>
      <c r="JOP104" s="12"/>
      <c r="JOR104" s="3"/>
      <c r="JOS104" s="2"/>
      <c r="JOT104" s="12"/>
      <c r="JOV104" s="3"/>
      <c r="JOW104" s="2"/>
      <c r="JOX104" s="12"/>
      <c r="JOZ104" s="3"/>
      <c r="JPA104" s="2"/>
      <c r="JPB104" s="12"/>
      <c r="JPD104" s="3"/>
      <c r="JPE104" s="2"/>
      <c r="JPF104" s="12"/>
      <c r="JPH104" s="3"/>
      <c r="JPI104" s="2"/>
      <c r="JPJ104" s="12"/>
      <c r="JPL104" s="3"/>
      <c r="JPM104" s="2"/>
      <c r="JPN104" s="12"/>
      <c r="JPP104" s="3"/>
      <c r="JPQ104" s="2"/>
      <c r="JPR104" s="12"/>
      <c r="JPT104" s="3"/>
      <c r="JPU104" s="2"/>
      <c r="JPV104" s="12"/>
      <c r="JPX104" s="3"/>
      <c r="JPY104" s="2"/>
      <c r="JPZ104" s="12"/>
      <c r="JQB104" s="3"/>
      <c r="JQC104" s="2"/>
      <c r="JQD104" s="12"/>
      <c r="JQF104" s="3"/>
      <c r="JQG104" s="2"/>
      <c r="JQH104" s="12"/>
      <c r="JQJ104" s="3"/>
      <c r="JQK104" s="2"/>
      <c r="JQL104" s="12"/>
      <c r="JQN104" s="3"/>
      <c r="JQO104" s="2"/>
      <c r="JQP104" s="12"/>
      <c r="JQR104" s="3"/>
      <c r="JQS104" s="2"/>
      <c r="JQT104" s="12"/>
      <c r="JQV104" s="3"/>
      <c r="JQW104" s="2"/>
      <c r="JQX104" s="12"/>
      <c r="JQZ104" s="3"/>
      <c r="JRA104" s="2"/>
      <c r="JRB104" s="12"/>
      <c r="JRD104" s="3"/>
      <c r="JRE104" s="2"/>
      <c r="JRF104" s="12"/>
      <c r="JRH104" s="3"/>
      <c r="JRI104" s="2"/>
      <c r="JRJ104" s="12"/>
      <c r="JRL104" s="3"/>
      <c r="JRM104" s="2"/>
      <c r="JRN104" s="12"/>
      <c r="JRP104" s="3"/>
      <c r="JRQ104" s="2"/>
      <c r="JRR104" s="12"/>
      <c r="JRT104" s="3"/>
      <c r="JRU104" s="2"/>
      <c r="JRV104" s="12"/>
      <c r="JRX104" s="3"/>
      <c r="JRY104" s="2"/>
      <c r="JRZ104" s="12"/>
      <c r="JSB104" s="3"/>
      <c r="JSC104" s="2"/>
      <c r="JSD104" s="12"/>
      <c r="JSF104" s="3"/>
      <c r="JSG104" s="2"/>
      <c r="JSH104" s="12"/>
      <c r="JSJ104" s="3"/>
      <c r="JSK104" s="2"/>
      <c r="JSL104" s="12"/>
      <c r="JSN104" s="3"/>
      <c r="JSO104" s="2"/>
      <c r="JSP104" s="12"/>
      <c r="JSR104" s="3"/>
      <c r="JSS104" s="2"/>
      <c r="JST104" s="12"/>
      <c r="JSV104" s="3"/>
      <c r="JSW104" s="2"/>
      <c r="JSX104" s="12"/>
      <c r="JSZ104" s="3"/>
      <c r="JTA104" s="2"/>
      <c r="JTB104" s="12"/>
      <c r="JTD104" s="3"/>
      <c r="JTE104" s="2"/>
      <c r="JTF104" s="12"/>
      <c r="JTH104" s="3"/>
      <c r="JTI104" s="2"/>
      <c r="JTJ104" s="12"/>
      <c r="JTL104" s="3"/>
      <c r="JTM104" s="2"/>
      <c r="JTN104" s="12"/>
      <c r="JTP104" s="3"/>
      <c r="JTQ104" s="2"/>
      <c r="JTR104" s="12"/>
      <c r="JTT104" s="3"/>
      <c r="JTU104" s="2"/>
      <c r="JTV104" s="12"/>
      <c r="JTX104" s="3"/>
      <c r="JTY104" s="2"/>
      <c r="JTZ104" s="12"/>
      <c r="JUB104" s="3"/>
      <c r="JUC104" s="2"/>
      <c r="JUD104" s="12"/>
      <c r="JUF104" s="3"/>
      <c r="JUG104" s="2"/>
      <c r="JUH104" s="12"/>
      <c r="JUJ104" s="3"/>
      <c r="JUK104" s="2"/>
      <c r="JUL104" s="12"/>
      <c r="JUN104" s="3"/>
      <c r="JUO104" s="2"/>
      <c r="JUP104" s="12"/>
      <c r="JUR104" s="3"/>
      <c r="JUS104" s="2"/>
      <c r="JUT104" s="12"/>
      <c r="JUV104" s="3"/>
      <c r="JUW104" s="2"/>
      <c r="JUX104" s="12"/>
      <c r="JUZ104" s="3"/>
      <c r="JVA104" s="2"/>
      <c r="JVB104" s="12"/>
      <c r="JVD104" s="3"/>
      <c r="JVE104" s="2"/>
      <c r="JVF104" s="12"/>
      <c r="JVH104" s="3"/>
      <c r="JVI104" s="2"/>
      <c r="JVJ104" s="12"/>
      <c r="JVL104" s="3"/>
      <c r="JVM104" s="2"/>
      <c r="JVN104" s="12"/>
      <c r="JVP104" s="3"/>
      <c r="JVQ104" s="2"/>
      <c r="JVR104" s="12"/>
      <c r="JVT104" s="3"/>
      <c r="JVU104" s="2"/>
      <c r="JVV104" s="12"/>
      <c r="JVX104" s="3"/>
      <c r="JVY104" s="2"/>
      <c r="JVZ104" s="12"/>
      <c r="JWB104" s="3"/>
      <c r="JWC104" s="2"/>
      <c r="JWD104" s="12"/>
      <c r="JWF104" s="3"/>
      <c r="JWG104" s="2"/>
      <c r="JWH104" s="12"/>
      <c r="JWJ104" s="3"/>
      <c r="JWK104" s="2"/>
      <c r="JWL104" s="12"/>
      <c r="JWN104" s="3"/>
      <c r="JWO104" s="2"/>
      <c r="JWP104" s="12"/>
      <c r="JWR104" s="3"/>
      <c r="JWS104" s="2"/>
      <c r="JWT104" s="12"/>
      <c r="JWV104" s="3"/>
      <c r="JWW104" s="2"/>
      <c r="JWX104" s="12"/>
      <c r="JWZ104" s="3"/>
      <c r="JXA104" s="2"/>
      <c r="JXB104" s="12"/>
      <c r="JXD104" s="3"/>
      <c r="JXE104" s="2"/>
      <c r="JXF104" s="12"/>
      <c r="JXH104" s="3"/>
      <c r="JXI104" s="2"/>
      <c r="JXJ104" s="12"/>
      <c r="JXL104" s="3"/>
      <c r="JXM104" s="2"/>
      <c r="JXN104" s="12"/>
      <c r="JXP104" s="3"/>
      <c r="JXQ104" s="2"/>
      <c r="JXR104" s="12"/>
      <c r="JXT104" s="3"/>
      <c r="JXU104" s="2"/>
      <c r="JXV104" s="12"/>
      <c r="JXX104" s="3"/>
      <c r="JXY104" s="2"/>
      <c r="JXZ104" s="12"/>
      <c r="JYB104" s="3"/>
      <c r="JYC104" s="2"/>
      <c r="JYD104" s="12"/>
      <c r="JYF104" s="3"/>
      <c r="JYG104" s="2"/>
      <c r="JYH104" s="12"/>
      <c r="JYJ104" s="3"/>
      <c r="JYK104" s="2"/>
      <c r="JYL104" s="12"/>
      <c r="JYN104" s="3"/>
      <c r="JYO104" s="2"/>
      <c r="JYP104" s="12"/>
      <c r="JYR104" s="3"/>
      <c r="JYS104" s="2"/>
      <c r="JYT104" s="12"/>
      <c r="JYV104" s="3"/>
      <c r="JYW104" s="2"/>
      <c r="JYX104" s="12"/>
      <c r="JYZ104" s="3"/>
      <c r="JZA104" s="2"/>
      <c r="JZB104" s="12"/>
      <c r="JZD104" s="3"/>
      <c r="JZE104" s="2"/>
      <c r="JZF104" s="12"/>
      <c r="JZH104" s="3"/>
      <c r="JZI104" s="2"/>
      <c r="JZJ104" s="12"/>
      <c r="JZL104" s="3"/>
      <c r="JZM104" s="2"/>
      <c r="JZN104" s="12"/>
      <c r="JZP104" s="3"/>
      <c r="JZQ104" s="2"/>
      <c r="JZR104" s="12"/>
      <c r="JZT104" s="3"/>
      <c r="JZU104" s="2"/>
      <c r="JZV104" s="12"/>
      <c r="JZX104" s="3"/>
      <c r="JZY104" s="2"/>
      <c r="JZZ104" s="12"/>
      <c r="KAB104" s="3"/>
      <c r="KAC104" s="2"/>
      <c r="KAD104" s="12"/>
      <c r="KAF104" s="3"/>
      <c r="KAG104" s="2"/>
      <c r="KAH104" s="12"/>
      <c r="KAJ104" s="3"/>
      <c r="KAK104" s="2"/>
      <c r="KAL104" s="12"/>
      <c r="KAN104" s="3"/>
      <c r="KAO104" s="2"/>
      <c r="KAP104" s="12"/>
      <c r="KAR104" s="3"/>
      <c r="KAS104" s="2"/>
      <c r="KAT104" s="12"/>
      <c r="KAV104" s="3"/>
      <c r="KAW104" s="2"/>
      <c r="KAX104" s="12"/>
      <c r="KAZ104" s="3"/>
      <c r="KBA104" s="2"/>
      <c r="KBB104" s="12"/>
      <c r="KBD104" s="3"/>
      <c r="KBE104" s="2"/>
      <c r="KBF104" s="12"/>
      <c r="KBH104" s="3"/>
      <c r="KBI104" s="2"/>
      <c r="KBJ104" s="12"/>
      <c r="KBL104" s="3"/>
      <c r="KBM104" s="2"/>
      <c r="KBN104" s="12"/>
      <c r="KBP104" s="3"/>
      <c r="KBQ104" s="2"/>
      <c r="KBR104" s="12"/>
      <c r="KBT104" s="3"/>
      <c r="KBU104" s="2"/>
      <c r="KBV104" s="12"/>
      <c r="KBX104" s="3"/>
      <c r="KBY104" s="2"/>
      <c r="KBZ104" s="12"/>
      <c r="KCB104" s="3"/>
      <c r="KCC104" s="2"/>
      <c r="KCD104" s="12"/>
      <c r="KCF104" s="3"/>
      <c r="KCG104" s="2"/>
      <c r="KCH104" s="12"/>
      <c r="KCJ104" s="3"/>
      <c r="KCK104" s="2"/>
      <c r="KCL104" s="12"/>
      <c r="KCN104" s="3"/>
      <c r="KCO104" s="2"/>
      <c r="KCP104" s="12"/>
      <c r="KCR104" s="3"/>
      <c r="KCS104" s="2"/>
      <c r="KCT104" s="12"/>
      <c r="KCV104" s="3"/>
      <c r="KCW104" s="2"/>
      <c r="KCX104" s="12"/>
      <c r="KCZ104" s="3"/>
      <c r="KDA104" s="2"/>
      <c r="KDB104" s="12"/>
      <c r="KDD104" s="3"/>
      <c r="KDE104" s="2"/>
      <c r="KDF104" s="12"/>
      <c r="KDH104" s="3"/>
      <c r="KDI104" s="2"/>
      <c r="KDJ104" s="12"/>
      <c r="KDL104" s="3"/>
      <c r="KDM104" s="2"/>
      <c r="KDN104" s="12"/>
      <c r="KDP104" s="3"/>
      <c r="KDQ104" s="2"/>
      <c r="KDR104" s="12"/>
      <c r="KDT104" s="3"/>
      <c r="KDU104" s="2"/>
      <c r="KDV104" s="12"/>
      <c r="KDX104" s="3"/>
      <c r="KDY104" s="2"/>
      <c r="KDZ104" s="12"/>
      <c r="KEB104" s="3"/>
      <c r="KEC104" s="2"/>
      <c r="KED104" s="12"/>
      <c r="KEF104" s="3"/>
      <c r="KEG104" s="2"/>
      <c r="KEH104" s="12"/>
      <c r="KEJ104" s="3"/>
      <c r="KEK104" s="2"/>
      <c r="KEL104" s="12"/>
      <c r="KEN104" s="3"/>
      <c r="KEO104" s="2"/>
      <c r="KEP104" s="12"/>
      <c r="KER104" s="3"/>
      <c r="KES104" s="2"/>
      <c r="KET104" s="12"/>
      <c r="KEV104" s="3"/>
      <c r="KEW104" s="2"/>
      <c r="KEX104" s="12"/>
      <c r="KEZ104" s="3"/>
      <c r="KFA104" s="2"/>
      <c r="KFB104" s="12"/>
      <c r="KFD104" s="3"/>
      <c r="KFE104" s="2"/>
      <c r="KFF104" s="12"/>
      <c r="KFH104" s="3"/>
      <c r="KFI104" s="2"/>
      <c r="KFJ104" s="12"/>
      <c r="KFL104" s="3"/>
      <c r="KFM104" s="2"/>
      <c r="KFN104" s="12"/>
      <c r="KFP104" s="3"/>
      <c r="KFQ104" s="2"/>
      <c r="KFR104" s="12"/>
      <c r="KFT104" s="3"/>
      <c r="KFU104" s="2"/>
      <c r="KFV104" s="12"/>
      <c r="KFX104" s="3"/>
      <c r="KFY104" s="2"/>
      <c r="KFZ104" s="12"/>
      <c r="KGB104" s="3"/>
      <c r="KGC104" s="2"/>
      <c r="KGD104" s="12"/>
      <c r="KGF104" s="3"/>
      <c r="KGG104" s="2"/>
      <c r="KGH104" s="12"/>
      <c r="KGJ104" s="3"/>
      <c r="KGK104" s="2"/>
      <c r="KGL104" s="12"/>
      <c r="KGN104" s="3"/>
      <c r="KGO104" s="2"/>
      <c r="KGP104" s="12"/>
      <c r="KGR104" s="3"/>
      <c r="KGS104" s="2"/>
      <c r="KGT104" s="12"/>
      <c r="KGV104" s="3"/>
      <c r="KGW104" s="2"/>
      <c r="KGX104" s="12"/>
      <c r="KGZ104" s="3"/>
      <c r="KHA104" s="2"/>
      <c r="KHB104" s="12"/>
      <c r="KHD104" s="3"/>
      <c r="KHE104" s="2"/>
      <c r="KHF104" s="12"/>
      <c r="KHH104" s="3"/>
      <c r="KHI104" s="2"/>
      <c r="KHJ104" s="12"/>
      <c r="KHL104" s="3"/>
      <c r="KHM104" s="2"/>
      <c r="KHN104" s="12"/>
      <c r="KHP104" s="3"/>
      <c r="KHQ104" s="2"/>
      <c r="KHR104" s="12"/>
      <c r="KHT104" s="3"/>
      <c r="KHU104" s="2"/>
      <c r="KHV104" s="12"/>
      <c r="KHX104" s="3"/>
      <c r="KHY104" s="2"/>
      <c r="KHZ104" s="12"/>
      <c r="KIB104" s="3"/>
      <c r="KIC104" s="2"/>
      <c r="KID104" s="12"/>
      <c r="KIF104" s="3"/>
      <c r="KIG104" s="2"/>
      <c r="KIH104" s="12"/>
      <c r="KIJ104" s="3"/>
      <c r="KIK104" s="2"/>
      <c r="KIL104" s="12"/>
      <c r="KIN104" s="3"/>
      <c r="KIO104" s="2"/>
      <c r="KIP104" s="12"/>
      <c r="KIR104" s="3"/>
      <c r="KIS104" s="2"/>
      <c r="KIT104" s="12"/>
      <c r="KIV104" s="3"/>
      <c r="KIW104" s="2"/>
      <c r="KIX104" s="12"/>
      <c r="KIZ104" s="3"/>
      <c r="KJA104" s="2"/>
      <c r="KJB104" s="12"/>
      <c r="KJD104" s="3"/>
      <c r="KJE104" s="2"/>
      <c r="KJF104" s="12"/>
      <c r="KJH104" s="3"/>
      <c r="KJI104" s="2"/>
      <c r="KJJ104" s="12"/>
      <c r="KJL104" s="3"/>
      <c r="KJM104" s="2"/>
      <c r="KJN104" s="12"/>
      <c r="KJP104" s="3"/>
      <c r="KJQ104" s="2"/>
      <c r="KJR104" s="12"/>
      <c r="KJT104" s="3"/>
      <c r="KJU104" s="2"/>
      <c r="KJV104" s="12"/>
      <c r="KJX104" s="3"/>
      <c r="KJY104" s="2"/>
      <c r="KJZ104" s="12"/>
      <c r="KKB104" s="3"/>
      <c r="KKC104" s="2"/>
      <c r="KKD104" s="12"/>
      <c r="KKF104" s="3"/>
      <c r="KKG104" s="2"/>
      <c r="KKH104" s="12"/>
      <c r="KKJ104" s="3"/>
      <c r="KKK104" s="2"/>
      <c r="KKL104" s="12"/>
      <c r="KKN104" s="3"/>
      <c r="KKO104" s="2"/>
      <c r="KKP104" s="12"/>
      <c r="KKR104" s="3"/>
      <c r="KKS104" s="2"/>
      <c r="KKT104" s="12"/>
      <c r="KKV104" s="3"/>
      <c r="KKW104" s="2"/>
      <c r="KKX104" s="12"/>
      <c r="KKZ104" s="3"/>
      <c r="KLA104" s="2"/>
      <c r="KLB104" s="12"/>
      <c r="KLD104" s="3"/>
      <c r="KLE104" s="2"/>
      <c r="KLF104" s="12"/>
      <c r="KLH104" s="3"/>
      <c r="KLI104" s="2"/>
      <c r="KLJ104" s="12"/>
      <c r="KLL104" s="3"/>
      <c r="KLM104" s="2"/>
      <c r="KLN104" s="12"/>
      <c r="KLP104" s="3"/>
      <c r="KLQ104" s="2"/>
      <c r="KLR104" s="12"/>
      <c r="KLT104" s="3"/>
      <c r="KLU104" s="2"/>
      <c r="KLV104" s="12"/>
      <c r="KLX104" s="3"/>
      <c r="KLY104" s="2"/>
      <c r="KLZ104" s="12"/>
      <c r="KMB104" s="3"/>
      <c r="KMC104" s="2"/>
      <c r="KMD104" s="12"/>
      <c r="KMF104" s="3"/>
      <c r="KMG104" s="2"/>
      <c r="KMH104" s="12"/>
      <c r="KMJ104" s="3"/>
      <c r="KMK104" s="2"/>
      <c r="KML104" s="12"/>
      <c r="KMN104" s="3"/>
      <c r="KMO104" s="2"/>
      <c r="KMP104" s="12"/>
      <c r="KMR104" s="3"/>
      <c r="KMS104" s="2"/>
      <c r="KMT104" s="12"/>
      <c r="KMV104" s="3"/>
      <c r="KMW104" s="2"/>
      <c r="KMX104" s="12"/>
      <c r="KMZ104" s="3"/>
      <c r="KNA104" s="2"/>
      <c r="KNB104" s="12"/>
      <c r="KND104" s="3"/>
      <c r="KNE104" s="2"/>
      <c r="KNF104" s="12"/>
      <c r="KNH104" s="3"/>
      <c r="KNI104" s="2"/>
      <c r="KNJ104" s="12"/>
      <c r="KNL104" s="3"/>
      <c r="KNM104" s="2"/>
      <c r="KNN104" s="12"/>
      <c r="KNP104" s="3"/>
      <c r="KNQ104" s="2"/>
      <c r="KNR104" s="12"/>
      <c r="KNT104" s="3"/>
      <c r="KNU104" s="2"/>
      <c r="KNV104" s="12"/>
      <c r="KNX104" s="3"/>
      <c r="KNY104" s="2"/>
      <c r="KNZ104" s="12"/>
      <c r="KOB104" s="3"/>
      <c r="KOC104" s="2"/>
      <c r="KOD104" s="12"/>
      <c r="KOF104" s="3"/>
      <c r="KOG104" s="2"/>
      <c r="KOH104" s="12"/>
      <c r="KOJ104" s="3"/>
      <c r="KOK104" s="2"/>
      <c r="KOL104" s="12"/>
      <c r="KON104" s="3"/>
      <c r="KOO104" s="2"/>
      <c r="KOP104" s="12"/>
      <c r="KOR104" s="3"/>
      <c r="KOS104" s="2"/>
      <c r="KOT104" s="12"/>
      <c r="KOV104" s="3"/>
      <c r="KOW104" s="2"/>
      <c r="KOX104" s="12"/>
      <c r="KOZ104" s="3"/>
      <c r="KPA104" s="2"/>
      <c r="KPB104" s="12"/>
      <c r="KPD104" s="3"/>
      <c r="KPE104" s="2"/>
      <c r="KPF104" s="12"/>
      <c r="KPH104" s="3"/>
      <c r="KPI104" s="2"/>
      <c r="KPJ104" s="12"/>
      <c r="KPL104" s="3"/>
      <c r="KPM104" s="2"/>
      <c r="KPN104" s="12"/>
      <c r="KPP104" s="3"/>
      <c r="KPQ104" s="2"/>
      <c r="KPR104" s="12"/>
      <c r="KPT104" s="3"/>
      <c r="KPU104" s="2"/>
      <c r="KPV104" s="12"/>
      <c r="KPX104" s="3"/>
      <c r="KPY104" s="2"/>
      <c r="KPZ104" s="12"/>
      <c r="KQB104" s="3"/>
      <c r="KQC104" s="2"/>
      <c r="KQD104" s="12"/>
      <c r="KQF104" s="3"/>
      <c r="KQG104" s="2"/>
      <c r="KQH104" s="12"/>
      <c r="KQJ104" s="3"/>
      <c r="KQK104" s="2"/>
      <c r="KQL104" s="12"/>
      <c r="KQN104" s="3"/>
      <c r="KQO104" s="2"/>
      <c r="KQP104" s="12"/>
      <c r="KQR104" s="3"/>
      <c r="KQS104" s="2"/>
      <c r="KQT104" s="12"/>
      <c r="KQV104" s="3"/>
      <c r="KQW104" s="2"/>
      <c r="KQX104" s="12"/>
      <c r="KQZ104" s="3"/>
      <c r="KRA104" s="2"/>
      <c r="KRB104" s="12"/>
      <c r="KRD104" s="3"/>
      <c r="KRE104" s="2"/>
      <c r="KRF104" s="12"/>
      <c r="KRH104" s="3"/>
      <c r="KRI104" s="2"/>
      <c r="KRJ104" s="12"/>
      <c r="KRL104" s="3"/>
      <c r="KRM104" s="2"/>
      <c r="KRN104" s="12"/>
      <c r="KRP104" s="3"/>
      <c r="KRQ104" s="2"/>
      <c r="KRR104" s="12"/>
      <c r="KRT104" s="3"/>
      <c r="KRU104" s="2"/>
      <c r="KRV104" s="12"/>
      <c r="KRX104" s="3"/>
      <c r="KRY104" s="2"/>
      <c r="KRZ104" s="12"/>
      <c r="KSB104" s="3"/>
      <c r="KSC104" s="2"/>
      <c r="KSD104" s="12"/>
      <c r="KSF104" s="3"/>
      <c r="KSG104" s="2"/>
      <c r="KSH104" s="12"/>
      <c r="KSJ104" s="3"/>
      <c r="KSK104" s="2"/>
      <c r="KSL104" s="12"/>
      <c r="KSN104" s="3"/>
      <c r="KSO104" s="2"/>
      <c r="KSP104" s="12"/>
      <c r="KSR104" s="3"/>
      <c r="KSS104" s="2"/>
      <c r="KST104" s="12"/>
      <c r="KSV104" s="3"/>
      <c r="KSW104" s="2"/>
      <c r="KSX104" s="12"/>
      <c r="KSZ104" s="3"/>
      <c r="KTA104" s="2"/>
      <c r="KTB104" s="12"/>
      <c r="KTD104" s="3"/>
      <c r="KTE104" s="2"/>
      <c r="KTF104" s="12"/>
      <c r="KTH104" s="3"/>
      <c r="KTI104" s="2"/>
      <c r="KTJ104" s="12"/>
      <c r="KTL104" s="3"/>
      <c r="KTM104" s="2"/>
      <c r="KTN104" s="12"/>
      <c r="KTP104" s="3"/>
      <c r="KTQ104" s="2"/>
      <c r="KTR104" s="12"/>
      <c r="KTT104" s="3"/>
      <c r="KTU104" s="2"/>
      <c r="KTV104" s="12"/>
      <c r="KTX104" s="3"/>
      <c r="KTY104" s="2"/>
      <c r="KTZ104" s="12"/>
      <c r="KUB104" s="3"/>
      <c r="KUC104" s="2"/>
      <c r="KUD104" s="12"/>
      <c r="KUF104" s="3"/>
      <c r="KUG104" s="2"/>
      <c r="KUH104" s="12"/>
      <c r="KUJ104" s="3"/>
      <c r="KUK104" s="2"/>
      <c r="KUL104" s="12"/>
      <c r="KUN104" s="3"/>
      <c r="KUO104" s="2"/>
      <c r="KUP104" s="12"/>
      <c r="KUR104" s="3"/>
      <c r="KUS104" s="2"/>
      <c r="KUT104" s="12"/>
      <c r="KUV104" s="3"/>
      <c r="KUW104" s="2"/>
      <c r="KUX104" s="12"/>
      <c r="KUZ104" s="3"/>
      <c r="KVA104" s="2"/>
      <c r="KVB104" s="12"/>
      <c r="KVD104" s="3"/>
      <c r="KVE104" s="2"/>
      <c r="KVF104" s="12"/>
      <c r="KVH104" s="3"/>
      <c r="KVI104" s="2"/>
      <c r="KVJ104" s="12"/>
      <c r="KVL104" s="3"/>
      <c r="KVM104" s="2"/>
      <c r="KVN104" s="12"/>
      <c r="KVP104" s="3"/>
      <c r="KVQ104" s="2"/>
      <c r="KVR104" s="12"/>
      <c r="KVT104" s="3"/>
      <c r="KVU104" s="2"/>
      <c r="KVV104" s="12"/>
      <c r="KVX104" s="3"/>
      <c r="KVY104" s="2"/>
      <c r="KVZ104" s="12"/>
      <c r="KWB104" s="3"/>
      <c r="KWC104" s="2"/>
      <c r="KWD104" s="12"/>
      <c r="KWF104" s="3"/>
      <c r="KWG104" s="2"/>
      <c r="KWH104" s="12"/>
      <c r="KWJ104" s="3"/>
      <c r="KWK104" s="2"/>
      <c r="KWL104" s="12"/>
      <c r="KWN104" s="3"/>
      <c r="KWO104" s="2"/>
      <c r="KWP104" s="12"/>
      <c r="KWR104" s="3"/>
      <c r="KWS104" s="2"/>
      <c r="KWT104" s="12"/>
      <c r="KWV104" s="3"/>
      <c r="KWW104" s="2"/>
      <c r="KWX104" s="12"/>
      <c r="KWZ104" s="3"/>
      <c r="KXA104" s="2"/>
      <c r="KXB104" s="12"/>
      <c r="KXD104" s="3"/>
      <c r="KXE104" s="2"/>
      <c r="KXF104" s="12"/>
      <c r="KXH104" s="3"/>
      <c r="KXI104" s="2"/>
      <c r="KXJ104" s="12"/>
      <c r="KXL104" s="3"/>
      <c r="KXM104" s="2"/>
      <c r="KXN104" s="12"/>
      <c r="KXP104" s="3"/>
      <c r="KXQ104" s="2"/>
      <c r="KXR104" s="12"/>
      <c r="KXT104" s="3"/>
      <c r="KXU104" s="2"/>
      <c r="KXV104" s="12"/>
      <c r="KXX104" s="3"/>
      <c r="KXY104" s="2"/>
      <c r="KXZ104" s="12"/>
      <c r="KYB104" s="3"/>
      <c r="KYC104" s="2"/>
      <c r="KYD104" s="12"/>
      <c r="KYF104" s="3"/>
      <c r="KYG104" s="2"/>
      <c r="KYH104" s="12"/>
      <c r="KYJ104" s="3"/>
      <c r="KYK104" s="2"/>
      <c r="KYL104" s="12"/>
      <c r="KYN104" s="3"/>
      <c r="KYO104" s="2"/>
      <c r="KYP104" s="12"/>
      <c r="KYR104" s="3"/>
      <c r="KYS104" s="2"/>
      <c r="KYT104" s="12"/>
      <c r="KYV104" s="3"/>
      <c r="KYW104" s="2"/>
      <c r="KYX104" s="12"/>
      <c r="KYZ104" s="3"/>
      <c r="KZA104" s="2"/>
      <c r="KZB104" s="12"/>
      <c r="KZD104" s="3"/>
      <c r="KZE104" s="2"/>
      <c r="KZF104" s="12"/>
      <c r="KZH104" s="3"/>
      <c r="KZI104" s="2"/>
      <c r="KZJ104" s="12"/>
      <c r="KZL104" s="3"/>
      <c r="KZM104" s="2"/>
      <c r="KZN104" s="12"/>
      <c r="KZP104" s="3"/>
      <c r="KZQ104" s="2"/>
      <c r="KZR104" s="12"/>
      <c r="KZT104" s="3"/>
      <c r="KZU104" s="2"/>
      <c r="KZV104" s="12"/>
      <c r="KZX104" s="3"/>
      <c r="KZY104" s="2"/>
      <c r="KZZ104" s="12"/>
      <c r="LAB104" s="3"/>
      <c r="LAC104" s="2"/>
      <c r="LAD104" s="12"/>
      <c r="LAF104" s="3"/>
      <c r="LAG104" s="2"/>
      <c r="LAH104" s="12"/>
      <c r="LAJ104" s="3"/>
      <c r="LAK104" s="2"/>
      <c r="LAL104" s="12"/>
      <c r="LAN104" s="3"/>
      <c r="LAO104" s="2"/>
      <c r="LAP104" s="12"/>
      <c r="LAR104" s="3"/>
      <c r="LAS104" s="2"/>
      <c r="LAT104" s="12"/>
      <c r="LAV104" s="3"/>
      <c r="LAW104" s="2"/>
      <c r="LAX104" s="12"/>
      <c r="LAZ104" s="3"/>
      <c r="LBA104" s="2"/>
      <c r="LBB104" s="12"/>
      <c r="LBD104" s="3"/>
      <c r="LBE104" s="2"/>
      <c r="LBF104" s="12"/>
      <c r="LBH104" s="3"/>
      <c r="LBI104" s="2"/>
      <c r="LBJ104" s="12"/>
      <c r="LBL104" s="3"/>
      <c r="LBM104" s="2"/>
      <c r="LBN104" s="12"/>
      <c r="LBP104" s="3"/>
      <c r="LBQ104" s="2"/>
      <c r="LBR104" s="12"/>
      <c r="LBT104" s="3"/>
      <c r="LBU104" s="2"/>
      <c r="LBV104" s="12"/>
      <c r="LBX104" s="3"/>
      <c r="LBY104" s="2"/>
      <c r="LBZ104" s="12"/>
      <c r="LCB104" s="3"/>
      <c r="LCC104" s="2"/>
      <c r="LCD104" s="12"/>
      <c r="LCF104" s="3"/>
      <c r="LCG104" s="2"/>
      <c r="LCH104" s="12"/>
      <c r="LCJ104" s="3"/>
      <c r="LCK104" s="2"/>
      <c r="LCL104" s="12"/>
      <c r="LCN104" s="3"/>
      <c r="LCO104" s="2"/>
      <c r="LCP104" s="12"/>
      <c r="LCR104" s="3"/>
      <c r="LCS104" s="2"/>
      <c r="LCT104" s="12"/>
      <c r="LCV104" s="3"/>
      <c r="LCW104" s="2"/>
      <c r="LCX104" s="12"/>
      <c r="LCZ104" s="3"/>
      <c r="LDA104" s="2"/>
      <c r="LDB104" s="12"/>
      <c r="LDD104" s="3"/>
      <c r="LDE104" s="2"/>
      <c r="LDF104" s="12"/>
      <c r="LDH104" s="3"/>
      <c r="LDI104" s="2"/>
      <c r="LDJ104" s="12"/>
      <c r="LDL104" s="3"/>
      <c r="LDM104" s="2"/>
      <c r="LDN104" s="12"/>
      <c r="LDP104" s="3"/>
      <c r="LDQ104" s="2"/>
      <c r="LDR104" s="12"/>
      <c r="LDT104" s="3"/>
      <c r="LDU104" s="2"/>
      <c r="LDV104" s="12"/>
      <c r="LDX104" s="3"/>
      <c r="LDY104" s="2"/>
      <c r="LDZ104" s="12"/>
      <c r="LEB104" s="3"/>
      <c r="LEC104" s="2"/>
      <c r="LED104" s="12"/>
      <c r="LEF104" s="3"/>
      <c r="LEG104" s="2"/>
      <c r="LEH104" s="12"/>
      <c r="LEJ104" s="3"/>
      <c r="LEK104" s="2"/>
      <c r="LEL104" s="12"/>
      <c r="LEN104" s="3"/>
      <c r="LEO104" s="2"/>
      <c r="LEP104" s="12"/>
      <c r="LER104" s="3"/>
      <c r="LES104" s="2"/>
      <c r="LET104" s="12"/>
      <c r="LEV104" s="3"/>
      <c r="LEW104" s="2"/>
      <c r="LEX104" s="12"/>
      <c r="LEZ104" s="3"/>
      <c r="LFA104" s="2"/>
      <c r="LFB104" s="12"/>
      <c r="LFD104" s="3"/>
      <c r="LFE104" s="2"/>
      <c r="LFF104" s="12"/>
      <c r="LFH104" s="3"/>
      <c r="LFI104" s="2"/>
      <c r="LFJ104" s="12"/>
      <c r="LFL104" s="3"/>
      <c r="LFM104" s="2"/>
      <c r="LFN104" s="12"/>
      <c r="LFP104" s="3"/>
      <c r="LFQ104" s="2"/>
      <c r="LFR104" s="12"/>
      <c r="LFT104" s="3"/>
      <c r="LFU104" s="2"/>
      <c r="LFV104" s="12"/>
      <c r="LFX104" s="3"/>
      <c r="LFY104" s="2"/>
      <c r="LFZ104" s="12"/>
      <c r="LGB104" s="3"/>
      <c r="LGC104" s="2"/>
      <c r="LGD104" s="12"/>
      <c r="LGF104" s="3"/>
      <c r="LGG104" s="2"/>
      <c r="LGH104" s="12"/>
      <c r="LGJ104" s="3"/>
      <c r="LGK104" s="2"/>
      <c r="LGL104" s="12"/>
      <c r="LGN104" s="3"/>
      <c r="LGO104" s="2"/>
      <c r="LGP104" s="12"/>
      <c r="LGR104" s="3"/>
      <c r="LGS104" s="2"/>
      <c r="LGT104" s="12"/>
      <c r="LGV104" s="3"/>
      <c r="LGW104" s="2"/>
      <c r="LGX104" s="12"/>
      <c r="LGZ104" s="3"/>
      <c r="LHA104" s="2"/>
      <c r="LHB104" s="12"/>
      <c r="LHD104" s="3"/>
      <c r="LHE104" s="2"/>
      <c r="LHF104" s="12"/>
      <c r="LHH104" s="3"/>
      <c r="LHI104" s="2"/>
      <c r="LHJ104" s="12"/>
      <c r="LHL104" s="3"/>
      <c r="LHM104" s="2"/>
      <c r="LHN104" s="12"/>
      <c r="LHP104" s="3"/>
      <c r="LHQ104" s="2"/>
      <c r="LHR104" s="12"/>
      <c r="LHT104" s="3"/>
      <c r="LHU104" s="2"/>
      <c r="LHV104" s="12"/>
      <c r="LHX104" s="3"/>
      <c r="LHY104" s="2"/>
      <c r="LHZ104" s="12"/>
      <c r="LIB104" s="3"/>
      <c r="LIC104" s="2"/>
      <c r="LID104" s="12"/>
      <c r="LIF104" s="3"/>
      <c r="LIG104" s="2"/>
      <c r="LIH104" s="12"/>
      <c r="LIJ104" s="3"/>
      <c r="LIK104" s="2"/>
      <c r="LIL104" s="12"/>
      <c r="LIN104" s="3"/>
      <c r="LIO104" s="2"/>
      <c r="LIP104" s="12"/>
      <c r="LIR104" s="3"/>
      <c r="LIS104" s="2"/>
      <c r="LIT104" s="12"/>
      <c r="LIV104" s="3"/>
      <c r="LIW104" s="2"/>
      <c r="LIX104" s="12"/>
      <c r="LIZ104" s="3"/>
      <c r="LJA104" s="2"/>
      <c r="LJB104" s="12"/>
      <c r="LJD104" s="3"/>
      <c r="LJE104" s="2"/>
      <c r="LJF104" s="12"/>
      <c r="LJH104" s="3"/>
      <c r="LJI104" s="2"/>
      <c r="LJJ104" s="12"/>
      <c r="LJL104" s="3"/>
      <c r="LJM104" s="2"/>
      <c r="LJN104" s="12"/>
      <c r="LJP104" s="3"/>
      <c r="LJQ104" s="2"/>
      <c r="LJR104" s="12"/>
      <c r="LJT104" s="3"/>
      <c r="LJU104" s="2"/>
      <c r="LJV104" s="12"/>
      <c r="LJX104" s="3"/>
      <c r="LJY104" s="2"/>
      <c r="LJZ104" s="12"/>
      <c r="LKB104" s="3"/>
      <c r="LKC104" s="2"/>
      <c r="LKD104" s="12"/>
      <c r="LKF104" s="3"/>
      <c r="LKG104" s="2"/>
      <c r="LKH104" s="12"/>
      <c r="LKJ104" s="3"/>
      <c r="LKK104" s="2"/>
      <c r="LKL104" s="12"/>
      <c r="LKN104" s="3"/>
      <c r="LKO104" s="2"/>
      <c r="LKP104" s="12"/>
      <c r="LKR104" s="3"/>
      <c r="LKS104" s="2"/>
      <c r="LKT104" s="12"/>
      <c r="LKV104" s="3"/>
      <c r="LKW104" s="2"/>
      <c r="LKX104" s="12"/>
      <c r="LKZ104" s="3"/>
      <c r="LLA104" s="2"/>
      <c r="LLB104" s="12"/>
      <c r="LLD104" s="3"/>
      <c r="LLE104" s="2"/>
      <c r="LLF104" s="12"/>
      <c r="LLH104" s="3"/>
      <c r="LLI104" s="2"/>
      <c r="LLJ104" s="12"/>
      <c r="LLL104" s="3"/>
      <c r="LLM104" s="2"/>
      <c r="LLN104" s="12"/>
      <c r="LLP104" s="3"/>
      <c r="LLQ104" s="2"/>
      <c r="LLR104" s="12"/>
      <c r="LLT104" s="3"/>
      <c r="LLU104" s="2"/>
      <c r="LLV104" s="12"/>
      <c r="LLX104" s="3"/>
      <c r="LLY104" s="2"/>
      <c r="LLZ104" s="12"/>
      <c r="LMB104" s="3"/>
      <c r="LMC104" s="2"/>
      <c r="LMD104" s="12"/>
      <c r="LMF104" s="3"/>
      <c r="LMG104" s="2"/>
      <c r="LMH104" s="12"/>
      <c r="LMJ104" s="3"/>
      <c r="LMK104" s="2"/>
      <c r="LML104" s="12"/>
      <c r="LMN104" s="3"/>
      <c r="LMO104" s="2"/>
      <c r="LMP104" s="12"/>
      <c r="LMR104" s="3"/>
      <c r="LMS104" s="2"/>
      <c r="LMT104" s="12"/>
      <c r="LMV104" s="3"/>
      <c r="LMW104" s="2"/>
      <c r="LMX104" s="12"/>
      <c r="LMZ104" s="3"/>
      <c r="LNA104" s="2"/>
      <c r="LNB104" s="12"/>
      <c r="LND104" s="3"/>
      <c r="LNE104" s="2"/>
      <c r="LNF104" s="12"/>
      <c r="LNH104" s="3"/>
      <c r="LNI104" s="2"/>
      <c r="LNJ104" s="12"/>
      <c r="LNL104" s="3"/>
      <c r="LNM104" s="2"/>
      <c r="LNN104" s="12"/>
      <c r="LNP104" s="3"/>
      <c r="LNQ104" s="2"/>
      <c r="LNR104" s="12"/>
      <c r="LNT104" s="3"/>
      <c r="LNU104" s="2"/>
      <c r="LNV104" s="12"/>
      <c r="LNX104" s="3"/>
      <c r="LNY104" s="2"/>
      <c r="LNZ104" s="12"/>
      <c r="LOB104" s="3"/>
      <c r="LOC104" s="2"/>
      <c r="LOD104" s="12"/>
      <c r="LOF104" s="3"/>
      <c r="LOG104" s="2"/>
      <c r="LOH104" s="12"/>
      <c r="LOJ104" s="3"/>
      <c r="LOK104" s="2"/>
      <c r="LOL104" s="12"/>
      <c r="LON104" s="3"/>
      <c r="LOO104" s="2"/>
      <c r="LOP104" s="12"/>
      <c r="LOR104" s="3"/>
      <c r="LOS104" s="2"/>
      <c r="LOT104" s="12"/>
      <c r="LOV104" s="3"/>
      <c r="LOW104" s="2"/>
      <c r="LOX104" s="12"/>
      <c r="LOZ104" s="3"/>
      <c r="LPA104" s="2"/>
      <c r="LPB104" s="12"/>
      <c r="LPD104" s="3"/>
      <c r="LPE104" s="2"/>
      <c r="LPF104" s="12"/>
      <c r="LPH104" s="3"/>
      <c r="LPI104" s="2"/>
      <c r="LPJ104" s="12"/>
      <c r="LPL104" s="3"/>
      <c r="LPM104" s="2"/>
      <c r="LPN104" s="12"/>
      <c r="LPP104" s="3"/>
      <c r="LPQ104" s="2"/>
      <c r="LPR104" s="12"/>
      <c r="LPT104" s="3"/>
      <c r="LPU104" s="2"/>
      <c r="LPV104" s="12"/>
      <c r="LPX104" s="3"/>
      <c r="LPY104" s="2"/>
      <c r="LPZ104" s="12"/>
      <c r="LQB104" s="3"/>
      <c r="LQC104" s="2"/>
      <c r="LQD104" s="12"/>
      <c r="LQF104" s="3"/>
      <c r="LQG104" s="2"/>
      <c r="LQH104" s="12"/>
      <c r="LQJ104" s="3"/>
      <c r="LQK104" s="2"/>
      <c r="LQL104" s="12"/>
      <c r="LQN104" s="3"/>
      <c r="LQO104" s="2"/>
      <c r="LQP104" s="12"/>
      <c r="LQR104" s="3"/>
      <c r="LQS104" s="2"/>
      <c r="LQT104" s="12"/>
      <c r="LQV104" s="3"/>
      <c r="LQW104" s="2"/>
      <c r="LQX104" s="12"/>
      <c r="LQZ104" s="3"/>
      <c r="LRA104" s="2"/>
      <c r="LRB104" s="12"/>
      <c r="LRD104" s="3"/>
      <c r="LRE104" s="2"/>
      <c r="LRF104" s="12"/>
      <c r="LRH104" s="3"/>
      <c r="LRI104" s="2"/>
      <c r="LRJ104" s="12"/>
      <c r="LRL104" s="3"/>
      <c r="LRM104" s="2"/>
      <c r="LRN104" s="12"/>
      <c r="LRP104" s="3"/>
      <c r="LRQ104" s="2"/>
      <c r="LRR104" s="12"/>
      <c r="LRT104" s="3"/>
      <c r="LRU104" s="2"/>
      <c r="LRV104" s="12"/>
      <c r="LRX104" s="3"/>
      <c r="LRY104" s="2"/>
      <c r="LRZ104" s="12"/>
      <c r="LSB104" s="3"/>
      <c r="LSC104" s="2"/>
      <c r="LSD104" s="12"/>
      <c r="LSF104" s="3"/>
      <c r="LSG104" s="2"/>
      <c r="LSH104" s="12"/>
      <c r="LSJ104" s="3"/>
      <c r="LSK104" s="2"/>
      <c r="LSL104" s="12"/>
      <c r="LSN104" s="3"/>
      <c r="LSO104" s="2"/>
      <c r="LSP104" s="12"/>
      <c r="LSR104" s="3"/>
      <c r="LSS104" s="2"/>
      <c r="LST104" s="12"/>
      <c r="LSV104" s="3"/>
      <c r="LSW104" s="2"/>
      <c r="LSX104" s="12"/>
      <c r="LSZ104" s="3"/>
      <c r="LTA104" s="2"/>
      <c r="LTB104" s="12"/>
      <c r="LTD104" s="3"/>
      <c r="LTE104" s="2"/>
      <c r="LTF104" s="12"/>
      <c r="LTH104" s="3"/>
      <c r="LTI104" s="2"/>
      <c r="LTJ104" s="12"/>
      <c r="LTL104" s="3"/>
      <c r="LTM104" s="2"/>
      <c r="LTN104" s="12"/>
      <c r="LTP104" s="3"/>
      <c r="LTQ104" s="2"/>
      <c r="LTR104" s="12"/>
      <c r="LTT104" s="3"/>
      <c r="LTU104" s="2"/>
      <c r="LTV104" s="12"/>
      <c r="LTX104" s="3"/>
      <c r="LTY104" s="2"/>
      <c r="LTZ104" s="12"/>
      <c r="LUB104" s="3"/>
      <c r="LUC104" s="2"/>
      <c r="LUD104" s="12"/>
      <c r="LUF104" s="3"/>
      <c r="LUG104" s="2"/>
      <c r="LUH104" s="12"/>
      <c r="LUJ104" s="3"/>
      <c r="LUK104" s="2"/>
      <c r="LUL104" s="12"/>
      <c r="LUN104" s="3"/>
      <c r="LUO104" s="2"/>
      <c r="LUP104" s="12"/>
      <c r="LUR104" s="3"/>
      <c r="LUS104" s="2"/>
      <c r="LUT104" s="12"/>
      <c r="LUV104" s="3"/>
      <c r="LUW104" s="2"/>
      <c r="LUX104" s="12"/>
      <c r="LUZ104" s="3"/>
      <c r="LVA104" s="2"/>
      <c r="LVB104" s="12"/>
      <c r="LVD104" s="3"/>
      <c r="LVE104" s="2"/>
      <c r="LVF104" s="12"/>
      <c r="LVH104" s="3"/>
      <c r="LVI104" s="2"/>
      <c r="LVJ104" s="12"/>
      <c r="LVL104" s="3"/>
      <c r="LVM104" s="2"/>
      <c r="LVN104" s="12"/>
      <c r="LVP104" s="3"/>
      <c r="LVQ104" s="2"/>
      <c r="LVR104" s="12"/>
      <c r="LVT104" s="3"/>
      <c r="LVU104" s="2"/>
      <c r="LVV104" s="12"/>
      <c r="LVX104" s="3"/>
      <c r="LVY104" s="2"/>
      <c r="LVZ104" s="12"/>
      <c r="LWB104" s="3"/>
      <c r="LWC104" s="2"/>
      <c r="LWD104" s="12"/>
      <c r="LWF104" s="3"/>
      <c r="LWG104" s="2"/>
      <c r="LWH104" s="12"/>
      <c r="LWJ104" s="3"/>
      <c r="LWK104" s="2"/>
      <c r="LWL104" s="12"/>
      <c r="LWN104" s="3"/>
      <c r="LWO104" s="2"/>
      <c r="LWP104" s="12"/>
      <c r="LWR104" s="3"/>
      <c r="LWS104" s="2"/>
      <c r="LWT104" s="12"/>
      <c r="LWV104" s="3"/>
      <c r="LWW104" s="2"/>
      <c r="LWX104" s="12"/>
      <c r="LWZ104" s="3"/>
      <c r="LXA104" s="2"/>
      <c r="LXB104" s="12"/>
      <c r="LXD104" s="3"/>
      <c r="LXE104" s="2"/>
      <c r="LXF104" s="12"/>
      <c r="LXH104" s="3"/>
      <c r="LXI104" s="2"/>
      <c r="LXJ104" s="12"/>
      <c r="LXL104" s="3"/>
      <c r="LXM104" s="2"/>
      <c r="LXN104" s="12"/>
      <c r="LXP104" s="3"/>
      <c r="LXQ104" s="2"/>
      <c r="LXR104" s="12"/>
      <c r="LXT104" s="3"/>
      <c r="LXU104" s="2"/>
      <c r="LXV104" s="12"/>
      <c r="LXX104" s="3"/>
      <c r="LXY104" s="2"/>
      <c r="LXZ104" s="12"/>
      <c r="LYB104" s="3"/>
      <c r="LYC104" s="2"/>
      <c r="LYD104" s="12"/>
      <c r="LYF104" s="3"/>
      <c r="LYG104" s="2"/>
      <c r="LYH104" s="12"/>
      <c r="LYJ104" s="3"/>
      <c r="LYK104" s="2"/>
      <c r="LYL104" s="12"/>
      <c r="LYN104" s="3"/>
      <c r="LYO104" s="2"/>
      <c r="LYP104" s="12"/>
      <c r="LYR104" s="3"/>
      <c r="LYS104" s="2"/>
      <c r="LYT104" s="12"/>
      <c r="LYV104" s="3"/>
      <c r="LYW104" s="2"/>
      <c r="LYX104" s="12"/>
      <c r="LYZ104" s="3"/>
      <c r="LZA104" s="2"/>
      <c r="LZB104" s="12"/>
      <c r="LZD104" s="3"/>
      <c r="LZE104" s="2"/>
      <c r="LZF104" s="12"/>
      <c r="LZH104" s="3"/>
      <c r="LZI104" s="2"/>
      <c r="LZJ104" s="12"/>
      <c r="LZL104" s="3"/>
      <c r="LZM104" s="2"/>
      <c r="LZN104" s="12"/>
      <c r="LZP104" s="3"/>
      <c r="LZQ104" s="2"/>
      <c r="LZR104" s="12"/>
      <c r="LZT104" s="3"/>
      <c r="LZU104" s="2"/>
      <c r="LZV104" s="12"/>
      <c r="LZX104" s="3"/>
      <c r="LZY104" s="2"/>
      <c r="LZZ104" s="12"/>
      <c r="MAB104" s="3"/>
      <c r="MAC104" s="2"/>
      <c r="MAD104" s="12"/>
      <c r="MAF104" s="3"/>
      <c r="MAG104" s="2"/>
      <c r="MAH104" s="12"/>
      <c r="MAJ104" s="3"/>
      <c r="MAK104" s="2"/>
      <c r="MAL104" s="12"/>
      <c r="MAN104" s="3"/>
      <c r="MAO104" s="2"/>
      <c r="MAP104" s="12"/>
      <c r="MAR104" s="3"/>
      <c r="MAS104" s="2"/>
      <c r="MAT104" s="12"/>
      <c r="MAV104" s="3"/>
      <c r="MAW104" s="2"/>
      <c r="MAX104" s="12"/>
      <c r="MAZ104" s="3"/>
      <c r="MBA104" s="2"/>
      <c r="MBB104" s="12"/>
      <c r="MBD104" s="3"/>
      <c r="MBE104" s="2"/>
      <c r="MBF104" s="12"/>
      <c r="MBH104" s="3"/>
      <c r="MBI104" s="2"/>
      <c r="MBJ104" s="12"/>
      <c r="MBL104" s="3"/>
      <c r="MBM104" s="2"/>
      <c r="MBN104" s="12"/>
      <c r="MBP104" s="3"/>
      <c r="MBQ104" s="2"/>
      <c r="MBR104" s="12"/>
      <c r="MBT104" s="3"/>
      <c r="MBU104" s="2"/>
      <c r="MBV104" s="12"/>
      <c r="MBX104" s="3"/>
      <c r="MBY104" s="2"/>
      <c r="MBZ104" s="12"/>
      <c r="MCB104" s="3"/>
      <c r="MCC104" s="2"/>
      <c r="MCD104" s="12"/>
      <c r="MCF104" s="3"/>
      <c r="MCG104" s="2"/>
      <c r="MCH104" s="12"/>
      <c r="MCJ104" s="3"/>
      <c r="MCK104" s="2"/>
      <c r="MCL104" s="12"/>
      <c r="MCN104" s="3"/>
      <c r="MCO104" s="2"/>
      <c r="MCP104" s="12"/>
      <c r="MCR104" s="3"/>
      <c r="MCS104" s="2"/>
      <c r="MCT104" s="12"/>
      <c r="MCV104" s="3"/>
      <c r="MCW104" s="2"/>
      <c r="MCX104" s="12"/>
      <c r="MCZ104" s="3"/>
      <c r="MDA104" s="2"/>
      <c r="MDB104" s="12"/>
      <c r="MDD104" s="3"/>
      <c r="MDE104" s="2"/>
      <c r="MDF104" s="12"/>
      <c r="MDH104" s="3"/>
      <c r="MDI104" s="2"/>
      <c r="MDJ104" s="12"/>
      <c r="MDL104" s="3"/>
      <c r="MDM104" s="2"/>
      <c r="MDN104" s="12"/>
      <c r="MDP104" s="3"/>
      <c r="MDQ104" s="2"/>
      <c r="MDR104" s="12"/>
      <c r="MDT104" s="3"/>
      <c r="MDU104" s="2"/>
      <c r="MDV104" s="12"/>
      <c r="MDX104" s="3"/>
      <c r="MDY104" s="2"/>
      <c r="MDZ104" s="12"/>
      <c r="MEB104" s="3"/>
      <c r="MEC104" s="2"/>
      <c r="MED104" s="12"/>
      <c r="MEF104" s="3"/>
      <c r="MEG104" s="2"/>
      <c r="MEH104" s="12"/>
      <c r="MEJ104" s="3"/>
      <c r="MEK104" s="2"/>
      <c r="MEL104" s="12"/>
      <c r="MEN104" s="3"/>
      <c r="MEO104" s="2"/>
      <c r="MEP104" s="12"/>
      <c r="MER104" s="3"/>
      <c r="MES104" s="2"/>
      <c r="MET104" s="12"/>
      <c r="MEV104" s="3"/>
      <c r="MEW104" s="2"/>
      <c r="MEX104" s="12"/>
      <c r="MEZ104" s="3"/>
      <c r="MFA104" s="2"/>
      <c r="MFB104" s="12"/>
      <c r="MFD104" s="3"/>
      <c r="MFE104" s="2"/>
      <c r="MFF104" s="12"/>
      <c r="MFH104" s="3"/>
      <c r="MFI104" s="2"/>
      <c r="MFJ104" s="12"/>
      <c r="MFL104" s="3"/>
      <c r="MFM104" s="2"/>
      <c r="MFN104" s="12"/>
      <c r="MFP104" s="3"/>
      <c r="MFQ104" s="2"/>
      <c r="MFR104" s="12"/>
      <c r="MFT104" s="3"/>
      <c r="MFU104" s="2"/>
      <c r="MFV104" s="12"/>
      <c r="MFX104" s="3"/>
      <c r="MFY104" s="2"/>
      <c r="MFZ104" s="12"/>
      <c r="MGB104" s="3"/>
      <c r="MGC104" s="2"/>
      <c r="MGD104" s="12"/>
      <c r="MGF104" s="3"/>
      <c r="MGG104" s="2"/>
      <c r="MGH104" s="12"/>
      <c r="MGJ104" s="3"/>
      <c r="MGK104" s="2"/>
      <c r="MGL104" s="12"/>
      <c r="MGN104" s="3"/>
      <c r="MGO104" s="2"/>
      <c r="MGP104" s="12"/>
      <c r="MGR104" s="3"/>
      <c r="MGS104" s="2"/>
      <c r="MGT104" s="12"/>
      <c r="MGV104" s="3"/>
      <c r="MGW104" s="2"/>
      <c r="MGX104" s="12"/>
      <c r="MGZ104" s="3"/>
      <c r="MHA104" s="2"/>
      <c r="MHB104" s="12"/>
      <c r="MHD104" s="3"/>
      <c r="MHE104" s="2"/>
      <c r="MHF104" s="12"/>
      <c r="MHH104" s="3"/>
      <c r="MHI104" s="2"/>
      <c r="MHJ104" s="12"/>
      <c r="MHL104" s="3"/>
      <c r="MHM104" s="2"/>
      <c r="MHN104" s="12"/>
      <c r="MHP104" s="3"/>
      <c r="MHQ104" s="2"/>
      <c r="MHR104" s="12"/>
      <c r="MHT104" s="3"/>
      <c r="MHU104" s="2"/>
      <c r="MHV104" s="12"/>
      <c r="MHX104" s="3"/>
      <c r="MHY104" s="2"/>
      <c r="MHZ104" s="12"/>
      <c r="MIB104" s="3"/>
      <c r="MIC104" s="2"/>
      <c r="MID104" s="12"/>
      <c r="MIF104" s="3"/>
      <c r="MIG104" s="2"/>
      <c r="MIH104" s="12"/>
      <c r="MIJ104" s="3"/>
      <c r="MIK104" s="2"/>
      <c r="MIL104" s="12"/>
      <c r="MIN104" s="3"/>
      <c r="MIO104" s="2"/>
      <c r="MIP104" s="12"/>
      <c r="MIR104" s="3"/>
      <c r="MIS104" s="2"/>
      <c r="MIT104" s="12"/>
      <c r="MIV104" s="3"/>
      <c r="MIW104" s="2"/>
      <c r="MIX104" s="12"/>
      <c r="MIZ104" s="3"/>
      <c r="MJA104" s="2"/>
      <c r="MJB104" s="12"/>
      <c r="MJD104" s="3"/>
      <c r="MJE104" s="2"/>
      <c r="MJF104" s="12"/>
      <c r="MJH104" s="3"/>
      <c r="MJI104" s="2"/>
      <c r="MJJ104" s="12"/>
      <c r="MJL104" s="3"/>
      <c r="MJM104" s="2"/>
      <c r="MJN104" s="12"/>
      <c r="MJP104" s="3"/>
      <c r="MJQ104" s="2"/>
      <c r="MJR104" s="12"/>
      <c r="MJT104" s="3"/>
      <c r="MJU104" s="2"/>
      <c r="MJV104" s="12"/>
      <c r="MJX104" s="3"/>
      <c r="MJY104" s="2"/>
      <c r="MJZ104" s="12"/>
      <c r="MKB104" s="3"/>
      <c r="MKC104" s="2"/>
      <c r="MKD104" s="12"/>
      <c r="MKF104" s="3"/>
      <c r="MKG104" s="2"/>
      <c r="MKH104" s="12"/>
      <c r="MKJ104" s="3"/>
      <c r="MKK104" s="2"/>
      <c r="MKL104" s="12"/>
      <c r="MKN104" s="3"/>
      <c r="MKO104" s="2"/>
      <c r="MKP104" s="12"/>
      <c r="MKR104" s="3"/>
      <c r="MKS104" s="2"/>
      <c r="MKT104" s="12"/>
      <c r="MKV104" s="3"/>
      <c r="MKW104" s="2"/>
      <c r="MKX104" s="12"/>
      <c r="MKZ104" s="3"/>
      <c r="MLA104" s="2"/>
      <c r="MLB104" s="12"/>
      <c r="MLD104" s="3"/>
      <c r="MLE104" s="2"/>
      <c r="MLF104" s="12"/>
      <c r="MLH104" s="3"/>
      <c r="MLI104" s="2"/>
      <c r="MLJ104" s="12"/>
      <c r="MLL104" s="3"/>
      <c r="MLM104" s="2"/>
      <c r="MLN104" s="12"/>
      <c r="MLP104" s="3"/>
      <c r="MLQ104" s="2"/>
      <c r="MLR104" s="12"/>
      <c r="MLT104" s="3"/>
      <c r="MLU104" s="2"/>
      <c r="MLV104" s="12"/>
      <c r="MLX104" s="3"/>
      <c r="MLY104" s="2"/>
      <c r="MLZ104" s="12"/>
      <c r="MMB104" s="3"/>
      <c r="MMC104" s="2"/>
      <c r="MMD104" s="12"/>
      <c r="MMF104" s="3"/>
      <c r="MMG104" s="2"/>
      <c r="MMH104" s="12"/>
      <c r="MMJ104" s="3"/>
      <c r="MMK104" s="2"/>
      <c r="MML104" s="12"/>
      <c r="MMN104" s="3"/>
      <c r="MMO104" s="2"/>
      <c r="MMP104" s="12"/>
      <c r="MMR104" s="3"/>
      <c r="MMS104" s="2"/>
      <c r="MMT104" s="12"/>
      <c r="MMV104" s="3"/>
      <c r="MMW104" s="2"/>
      <c r="MMX104" s="12"/>
      <c r="MMZ104" s="3"/>
      <c r="MNA104" s="2"/>
      <c r="MNB104" s="12"/>
      <c r="MND104" s="3"/>
      <c r="MNE104" s="2"/>
      <c r="MNF104" s="12"/>
      <c r="MNH104" s="3"/>
      <c r="MNI104" s="2"/>
      <c r="MNJ104" s="12"/>
      <c r="MNL104" s="3"/>
      <c r="MNM104" s="2"/>
      <c r="MNN104" s="12"/>
      <c r="MNP104" s="3"/>
      <c r="MNQ104" s="2"/>
      <c r="MNR104" s="12"/>
      <c r="MNT104" s="3"/>
      <c r="MNU104" s="2"/>
      <c r="MNV104" s="12"/>
      <c r="MNX104" s="3"/>
      <c r="MNY104" s="2"/>
      <c r="MNZ104" s="12"/>
      <c r="MOB104" s="3"/>
      <c r="MOC104" s="2"/>
      <c r="MOD104" s="12"/>
      <c r="MOF104" s="3"/>
      <c r="MOG104" s="2"/>
      <c r="MOH104" s="12"/>
      <c r="MOJ104" s="3"/>
      <c r="MOK104" s="2"/>
      <c r="MOL104" s="12"/>
      <c r="MON104" s="3"/>
      <c r="MOO104" s="2"/>
      <c r="MOP104" s="12"/>
      <c r="MOR104" s="3"/>
      <c r="MOS104" s="2"/>
      <c r="MOT104" s="12"/>
      <c r="MOV104" s="3"/>
      <c r="MOW104" s="2"/>
      <c r="MOX104" s="12"/>
      <c r="MOZ104" s="3"/>
      <c r="MPA104" s="2"/>
      <c r="MPB104" s="12"/>
      <c r="MPD104" s="3"/>
      <c r="MPE104" s="2"/>
      <c r="MPF104" s="12"/>
      <c r="MPH104" s="3"/>
      <c r="MPI104" s="2"/>
      <c r="MPJ104" s="12"/>
      <c r="MPL104" s="3"/>
      <c r="MPM104" s="2"/>
      <c r="MPN104" s="12"/>
      <c r="MPP104" s="3"/>
      <c r="MPQ104" s="2"/>
      <c r="MPR104" s="12"/>
      <c r="MPT104" s="3"/>
      <c r="MPU104" s="2"/>
      <c r="MPV104" s="12"/>
      <c r="MPX104" s="3"/>
      <c r="MPY104" s="2"/>
      <c r="MPZ104" s="12"/>
      <c r="MQB104" s="3"/>
      <c r="MQC104" s="2"/>
      <c r="MQD104" s="12"/>
      <c r="MQF104" s="3"/>
      <c r="MQG104" s="2"/>
      <c r="MQH104" s="12"/>
      <c r="MQJ104" s="3"/>
      <c r="MQK104" s="2"/>
      <c r="MQL104" s="12"/>
      <c r="MQN104" s="3"/>
      <c r="MQO104" s="2"/>
      <c r="MQP104" s="12"/>
      <c r="MQR104" s="3"/>
      <c r="MQS104" s="2"/>
      <c r="MQT104" s="12"/>
      <c r="MQV104" s="3"/>
      <c r="MQW104" s="2"/>
      <c r="MQX104" s="12"/>
      <c r="MQZ104" s="3"/>
      <c r="MRA104" s="2"/>
      <c r="MRB104" s="12"/>
      <c r="MRD104" s="3"/>
      <c r="MRE104" s="2"/>
      <c r="MRF104" s="12"/>
      <c r="MRH104" s="3"/>
      <c r="MRI104" s="2"/>
      <c r="MRJ104" s="12"/>
      <c r="MRL104" s="3"/>
      <c r="MRM104" s="2"/>
      <c r="MRN104" s="12"/>
      <c r="MRP104" s="3"/>
      <c r="MRQ104" s="2"/>
      <c r="MRR104" s="12"/>
      <c r="MRT104" s="3"/>
      <c r="MRU104" s="2"/>
      <c r="MRV104" s="12"/>
      <c r="MRX104" s="3"/>
      <c r="MRY104" s="2"/>
      <c r="MRZ104" s="12"/>
      <c r="MSB104" s="3"/>
      <c r="MSC104" s="2"/>
      <c r="MSD104" s="12"/>
      <c r="MSF104" s="3"/>
      <c r="MSG104" s="2"/>
      <c r="MSH104" s="12"/>
      <c r="MSJ104" s="3"/>
      <c r="MSK104" s="2"/>
      <c r="MSL104" s="12"/>
      <c r="MSN104" s="3"/>
      <c r="MSO104" s="2"/>
      <c r="MSP104" s="12"/>
      <c r="MSR104" s="3"/>
      <c r="MSS104" s="2"/>
      <c r="MST104" s="12"/>
      <c r="MSV104" s="3"/>
      <c r="MSW104" s="2"/>
      <c r="MSX104" s="12"/>
      <c r="MSZ104" s="3"/>
      <c r="MTA104" s="2"/>
      <c r="MTB104" s="12"/>
      <c r="MTD104" s="3"/>
      <c r="MTE104" s="2"/>
      <c r="MTF104" s="12"/>
      <c r="MTH104" s="3"/>
      <c r="MTI104" s="2"/>
      <c r="MTJ104" s="12"/>
      <c r="MTL104" s="3"/>
      <c r="MTM104" s="2"/>
      <c r="MTN104" s="12"/>
      <c r="MTP104" s="3"/>
      <c r="MTQ104" s="2"/>
      <c r="MTR104" s="12"/>
      <c r="MTT104" s="3"/>
      <c r="MTU104" s="2"/>
      <c r="MTV104" s="12"/>
      <c r="MTX104" s="3"/>
      <c r="MTY104" s="2"/>
      <c r="MTZ104" s="12"/>
      <c r="MUB104" s="3"/>
      <c r="MUC104" s="2"/>
      <c r="MUD104" s="12"/>
      <c r="MUF104" s="3"/>
      <c r="MUG104" s="2"/>
      <c r="MUH104" s="12"/>
      <c r="MUJ104" s="3"/>
      <c r="MUK104" s="2"/>
      <c r="MUL104" s="12"/>
      <c r="MUN104" s="3"/>
      <c r="MUO104" s="2"/>
      <c r="MUP104" s="12"/>
      <c r="MUR104" s="3"/>
      <c r="MUS104" s="2"/>
      <c r="MUT104" s="12"/>
      <c r="MUV104" s="3"/>
      <c r="MUW104" s="2"/>
      <c r="MUX104" s="12"/>
      <c r="MUZ104" s="3"/>
      <c r="MVA104" s="2"/>
      <c r="MVB104" s="12"/>
      <c r="MVD104" s="3"/>
      <c r="MVE104" s="2"/>
      <c r="MVF104" s="12"/>
      <c r="MVH104" s="3"/>
      <c r="MVI104" s="2"/>
      <c r="MVJ104" s="12"/>
      <c r="MVL104" s="3"/>
      <c r="MVM104" s="2"/>
      <c r="MVN104" s="12"/>
      <c r="MVP104" s="3"/>
      <c r="MVQ104" s="2"/>
      <c r="MVR104" s="12"/>
      <c r="MVT104" s="3"/>
      <c r="MVU104" s="2"/>
      <c r="MVV104" s="12"/>
      <c r="MVX104" s="3"/>
      <c r="MVY104" s="2"/>
      <c r="MVZ104" s="12"/>
      <c r="MWB104" s="3"/>
      <c r="MWC104" s="2"/>
      <c r="MWD104" s="12"/>
      <c r="MWF104" s="3"/>
      <c r="MWG104" s="2"/>
      <c r="MWH104" s="12"/>
      <c r="MWJ104" s="3"/>
      <c r="MWK104" s="2"/>
      <c r="MWL104" s="12"/>
      <c r="MWN104" s="3"/>
      <c r="MWO104" s="2"/>
      <c r="MWP104" s="12"/>
      <c r="MWR104" s="3"/>
      <c r="MWS104" s="2"/>
      <c r="MWT104" s="12"/>
      <c r="MWV104" s="3"/>
      <c r="MWW104" s="2"/>
      <c r="MWX104" s="12"/>
      <c r="MWZ104" s="3"/>
      <c r="MXA104" s="2"/>
      <c r="MXB104" s="12"/>
      <c r="MXD104" s="3"/>
      <c r="MXE104" s="2"/>
      <c r="MXF104" s="12"/>
      <c r="MXH104" s="3"/>
      <c r="MXI104" s="2"/>
      <c r="MXJ104" s="12"/>
      <c r="MXL104" s="3"/>
      <c r="MXM104" s="2"/>
      <c r="MXN104" s="12"/>
      <c r="MXP104" s="3"/>
      <c r="MXQ104" s="2"/>
      <c r="MXR104" s="12"/>
      <c r="MXT104" s="3"/>
      <c r="MXU104" s="2"/>
      <c r="MXV104" s="12"/>
      <c r="MXX104" s="3"/>
      <c r="MXY104" s="2"/>
      <c r="MXZ104" s="12"/>
      <c r="MYB104" s="3"/>
      <c r="MYC104" s="2"/>
      <c r="MYD104" s="12"/>
      <c r="MYF104" s="3"/>
      <c r="MYG104" s="2"/>
      <c r="MYH104" s="12"/>
      <c r="MYJ104" s="3"/>
      <c r="MYK104" s="2"/>
      <c r="MYL104" s="12"/>
      <c r="MYN104" s="3"/>
      <c r="MYO104" s="2"/>
      <c r="MYP104" s="12"/>
      <c r="MYR104" s="3"/>
      <c r="MYS104" s="2"/>
      <c r="MYT104" s="12"/>
      <c r="MYV104" s="3"/>
      <c r="MYW104" s="2"/>
      <c r="MYX104" s="12"/>
      <c r="MYZ104" s="3"/>
      <c r="MZA104" s="2"/>
      <c r="MZB104" s="12"/>
      <c r="MZD104" s="3"/>
      <c r="MZE104" s="2"/>
      <c r="MZF104" s="12"/>
      <c r="MZH104" s="3"/>
      <c r="MZI104" s="2"/>
      <c r="MZJ104" s="12"/>
      <c r="MZL104" s="3"/>
      <c r="MZM104" s="2"/>
      <c r="MZN104" s="12"/>
      <c r="MZP104" s="3"/>
      <c r="MZQ104" s="2"/>
      <c r="MZR104" s="12"/>
      <c r="MZT104" s="3"/>
      <c r="MZU104" s="2"/>
      <c r="MZV104" s="12"/>
      <c r="MZX104" s="3"/>
      <c r="MZY104" s="2"/>
      <c r="MZZ104" s="12"/>
      <c r="NAB104" s="3"/>
      <c r="NAC104" s="2"/>
      <c r="NAD104" s="12"/>
      <c r="NAF104" s="3"/>
      <c r="NAG104" s="2"/>
      <c r="NAH104" s="12"/>
      <c r="NAJ104" s="3"/>
      <c r="NAK104" s="2"/>
      <c r="NAL104" s="12"/>
      <c r="NAN104" s="3"/>
      <c r="NAO104" s="2"/>
      <c r="NAP104" s="12"/>
      <c r="NAR104" s="3"/>
      <c r="NAS104" s="2"/>
      <c r="NAT104" s="12"/>
      <c r="NAV104" s="3"/>
      <c r="NAW104" s="2"/>
      <c r="NAX104" s="12"/>
      <c r="NAZ104" s="3"/>
      <c r="NBA104" s="2"/>
      <c r="NBB104" s="12"/>
      <c r="NBD104" s="3"/>
      <c r="NBE104" s="2"/>
      <c r="NBF104" s="12"/>
      <c r="NBH104" s="3"/>
      <c r="NBI104" s="2"/>
      <c r="NBJ104" s="12"/>
      <c r="NBL104" s="3"/>
      <c r="NBM104" s="2"/>
      <c r="NBN104" s="12"/>
      <c r="NBP104" s="3"/>
      <c r="NBQ104" s="2"/>
      <c r="NBR104" s="12"/>
      <c r="NBT104" s="3"/>
      <c r="NBU104" s="2"/>
      <c r="NBV104" s="12"/>
      <c r="NBX104" s="3"/>
      <c r="NBY104" s="2"/>
      <c r="NBZ104" s="12"/>
      <c r="NCB104" s="3"/>
      <c r="NCC104" s="2"/>
      <c r="NCD104" s="12"/>
      <c r="NCF104" s="3"/>
      <c r="NCG104" s="2"/>
      <c r="NCH104" s="12"/>
      <c r="NCJ104" s="3"/>
      <c r="NCK104" s="2"/>
      <c r="NCL104" s="12"/>
      <c r="NCN104" s="3"/>
      <c r="NCO104" s="2"/>
      <c r="NCP104" s="12"/>
      <c r="NCR104" s="3"/>
      <c r="NCS104" s="2"/>
      <c r="NCT104" s="12"/>
      <c r="NCV104" s="3"/>
      <c r="NCW104" s="2"/>
      <c r="NCX104" s="12"/>
      <c r="NCZ104" s="3"/>
      <c r="NDA104" s="2"/>
      <c r="NDB104" s="12"/>
      <c r="NDD104" s="3"/>
      <c r="NDE104" s="2"/>
      <c r="NDF104" s="12"/>
      <c r="NDH104" s="3"/>
      <c r="NDI104" s="2"/>
      <c r="NDJ104" s="12"/>
      <c r="NDL104" s="3"/>
      <c r="NDM104" s="2"/>
      <c r="NDN104" s="12"/>
      <c r="NDP104" s="3"/>
      <c r="NDQ104" s="2"/>
      <c r="NDR104" s="12"/>
      <c r="NDT104" s="3"/>
      <c r="NDU104" s="2"/>
      <c r="NDV104" s="12"/>
      <c r="NDX104" s="3"/>
      <c r="NDY104" s="2"/>
      <c r="NDZ104" s="12"/>
      <c r="NEB104" s="3"/>
      <c r="NEC104" s="2"/>
      <c r="NED104" s="12"/>
      <c r="NEF104" s="3"/>
      <c r="NEG104" s="2"/>
      <c r="NEH104" s="12"/>
      <c r="NEJ104" s="3"/>
      <c r="NEK104" s="2"/>
      <c r="NEL104" s="12"/>
      <c r="NEN104" s="3"/>
      <c r="NEO104" s="2"/>
      <c r="NEP104" s="12"/>
      <c r="NER104" s="3"/>
      <c r="NES104" s="2"/>
      <c r="NET104" s="12"/>
      <c r="NEV104" s="3"/>
      <c r="NEW104" s="2"/>
      <c r="NEX104" s="12"/>
      <c r="NEZ104" s="3"/>
      <c r="NFA104" s="2"/>
      <c r="NFB104" s="12"/>
      <c r="NFD104" s="3"/>
      <c r="NFE104" s="2"/>
      <c r="NFF104" s="12"/>
      <c r="NFH104" s="3"/>
      <c r="NFI104" s="2"/>
      <c r="NFJ104" s="12"/>
      <c r="NFL104" s="3"/>
      <c r="NFM104" s="2"/>
      <c r="NFN104" s="12"/>
      <c r="NFP104" s="3"/>
      <c r="NFQ104" s="2"/>
      <c r="NFR104" s="12"/>
      <c r="NFT104" s="3"/>
      <c r="NFU104" s="2"/>
      <c r="NFV104" s="12"/>
      <c r="NFX104" s="3"/>
      <c r="NFY104" s="2"/>
      <c r="NFZ104" s="12"/>
      <c r="NGB104" s="3"/>
      <c r="NGC104" s="2"/>
      <c r="NGD104" s="12"/>
      <c r="NGF104" s="3"/>
      <c r="NGG104" s="2"/>
      <c r="NGH104" s="12"/>
      <c r="NGJ104" s="3"/>
      <c r="NGK104" s="2"/>
      <c r="NGL104" s="12"/>
      <c r="NGN104" s="3"/>
      <c r="NGO104" s="2"/>
      <c r="NGP104" s="12"/>
      <c r="NGR104" s="3"/>
      <c r="NGS104" s="2"/>
      <c r="NGT104" s="12"/>
      <c r="NGV104" s="3"/>
      <c r="NGW104" s="2"/>
      <c r="NGX104" s="12"/>
      <c r="NGZ104" s="3"/>
      <c r="NHA104" s="2"/>
      <c r="NHB104" s="12"/>
      <c r="NHD104" s="3"/>
      <c r="NHE104" s="2"/>
      <c r="NHF104" s="12"/>
      <c r="NHH104" s="3"/>
      <c r="NHI104" s="2"/>
      <c r="NHJ104" s="12"/>
      <c r="NHL104" s="3"/>
      <c r="NHM104" s="2"/>
      <c r="NHN104" s="12"/>
      <c r="NHP104" s="3"/>
      <c r="NHQ104" s="2"/>
      <c r="NHR104" s="12"/>
      <c r="NHT104" s="3"/>
      <c r="NHU104" s="2"/>
      <c r="NHV104" s="12"/>
      <c r="NHX104" s="3"/>
      <c r="NHY104" s="2"/>
      <c r="NHZ104" s="12"/>
      <c r="NIB104" s="3"/>
      <c r="NIC104" s="2"/>
      <c r="NID104" s="12"/>
      <c r="NIF104" s="3"/>
      <c r="NIG104" s="2"/>
      <c r="NIH104" s="12"/>
      <c r="NIJ104" s="3"/>
      <c r="NIK104" s="2"/>
      <c r="NIL104" s="12"/>
      <c r="NIN104" s="3"/>
      <c r="NIO104" s="2"/>
      <c r="NIP104" s="12"/>
      <c r="NIR104" s="3"/>
      <c r="NIS104" s="2"/>
      <c r="NIT104" s="12"/>
      <c r="NIV104" s="3"/>
      <c r="NIW104" s="2"/>
      <c r="NIX104" s="12"/>
      <c r="NIZ104" s="3"/>
      <c r="NJA104" s="2"/>
      <c r="NJB104" s="12"/>
      <c r="NJD104" s="3"/>
      <c r="NJE104" s="2"/>
      <c r="NJF104" s="12"/>
      <c r="NJH104" s="3"/>
      <c r="NJI104" s="2"/>
      <c r="NJJ104" s="12"/>
      <c r="NJL104" s="3"/>
      <c r="NJM104" s="2"/>
      <c r="NJN104" s="12"/>
      <c r="NJP104" s="3"/>
      <c r="NJQ104" s="2"/>
      <c r="NJR104" s="12"/>
      <c r="NJT104" s="3"/>
      <c r="NJU104" s="2"/>
      <c r="NJV104" s="12"/>
      <c r="NJX104" s="3"/>
      <c r="NJY104" s="2"/>
      <c r="NJZ104" s="12"/>
      <c r="NKB104" s="3"/>
      <c r="NKC104" s="2"/>
      <c r="NKD104" s="12"/>
      <c r="NKF104" s="3"/>
      <c r="NKG104" s="2"/>
      <c r="NKH104" s="12"/>
      <c r="NKJ104" s="3"/>
      <c r="NKK104" s="2"/>
      <c r="NKL104" s="12"/>
      <c r="NKN104" s="3"/>
      <c r="NKO104" s="2"/>
      <c r="NKP104" s="12"/>
      <c r="NKR104" s="3"/>
      <c r="NKS104" s="2"/>
      <c r="NKT104" s="12"/>
      <c r="NKV104" s="3"/>
      <c r="NKW104" s="2"/>
      <c r="NKX104" s="12"/>
      <c r="NKZ104" s="3"/>
      <c r="NLA104" s="2"/>
      <c r="NLB104" s="12"/>
      <c r="NLD104" s="3"/>
      <c r="NLE104" s="2"/>
      <c r="NLF104" s="12"/>
      <c r="NLH104" s="3"/>
      <c r="NLI104" s="2"/>
      <c r="NLJ104" s="12"/>
      <c r="NLL104" s="3"/>
      <c r="NLM104" s="2"/>
      <c r="NLN104" s="12"/>
      <c r="NLP104" s="3"/>
      <c r="NLQ104" s="2"/>
      <c r="NLR104" s="12"/>
      <c r="NLT104" s="3"/>
      <c r="NLU104" s="2"/>
      <c r="NLV104" s="12"/>
      <c r="NLX104" s="3"/>
      <c r="NLY104" s="2"/>
      <c r="NLZ104" s="12"/>
      <c r="NMB104" s="3"/>
      <c r="NMC104" s="2"/>
      <c r="NMD104" s="12"/>
      <c r="NMF104" s="3"/>
      <c r="NMG104" s="2"/>
      <c r="NMH104" s="12"/>
      <c r="NMJ104" s="3"/>
      <c r="NMK104" s="2"/>
      <c r="NML104" s="12"/>
      <c r="NMN104" s="3"/>
      <c r="NMO104" s="2"/>
      <c r="NMP104" s="12"/>
      <c r="NMR104" s="3"/>
      <c r="NMS104" s="2"/>
      <c r="NMT104" s="12"/>
      <c r="NMV104" s="3"/>
      <c r="NMW104" s="2"/>
      <c r="NMX104" s="12"/>
      <c r="NMZ104" s="3"/>
      <c r="NNA104" s="2"/>
      <c r="NNB104" s="12"/>
      <c r="NND104" s="3"/>
      <c r="NNE104" s="2"/>
      <c r="NNF104" s="12"/>
      <c r="NNH104" s="3"/>
      <c r="NNI104" s="2"/>
      <c r="NNJ104" s="12"/>
      <c r="NNL104" s="3"/>
      <c r="NNM104" s="2"/>
      <c r="NNN104" s="12"/>
      <c r="NNP104" s="3"/>
      <c r="NNQ104" s="2"/>
      <c r="NNR104" s="12"/>
      <c r="NNT104" s="3"/>
      <c r="NNU104" s="2"/>
      <c r="NNV104" s="12"/>
      <c r="NNX104" s="3"/>
      <c r="NNY104" s="2"/>
      <c r="NNZ104" s="12"/>
      <c r="NOB104" s="3"/>
      <c r="NOC104" s="2"/>
      <c r="NOD104" s="12"/>
      <c r="NOF104" s="3"/>
      <c r="NOG104" s="2"/>
      <c r="NOH104" s="12"/>
      <c r="NOJ104" s="3"/>
      <c r="NOK104" s="2"/>
      <c r="NOL104" s="12"/>
      <c r="NON104" s="3"/>
      <c r="NOO104" s="2"/>
      <c r="NOP104" s="12"/>
      <c r="NOR104" s="3"/>
      <c r="NOS104" s="2"/>
      <c r="NOT104" s="12"/>
      <c r="NOV104" s="3"/>
      <c r="NOW104" s="2"/>
      <c r="NOX104" s="12"/>
      <c r="NOZ104" s="3"/>
      <c r="NPA104" s="2"/>
      <c r="NPB104" s="12"/>
      <c r="NPD104" s="3"/>
      <c r="NPE104" s="2"/>
      <c r="NPF104" s="12"/>
      <c r="NPH104" s="3"/>
      <c r="NPI104" s="2"/>
      <c r="NPJ104" s="12"/>
      <c r="NPL104" s="3"/>
      <c r="NPM104" s="2"/>
      <c r="NPN104" s="12"/>
      <c r="NPP104" s="3"/>
      <c r="NPQ104" s="2"/>
      <c r="NPR104" s="12"/>
      <c r="NPT104" s="3"/>
      <c r="NPU104" s="2"/>
      <c r="NPV104" s="12"/>
      <c r="NPX104" s="3"/>
      <c r="NPY104" s="2"/>
      <c r="NPZ104" s="12"/>
      <c r="NQB104" s="3"/>
      <c r="NQC104" s="2"/>
      <c r="NQD104" s="12"/>
      <c r="NQF104" s="3"/>
      <c r="NQG104" s="2"/>
      <c r="NQH104" s="12"/>
      <c r="NQJ104" s="3"/>
      <c r="NQK104" s="2"/>
      <c r="NQL104" s="12"/>
      <c r="NQN104" s="3"/>
      <c r="NQO104" s="2"/>
      <c r="NQP104" s="12"/>
      <c r="NQR104" s="3"/>
      <c r="NQS104" s="2"/>
      <c r="NQT104" s="12"/>
      <c r="NQV104" s="3"/>
      <c r="NQW104" s="2"/>
      <c r="NQX104" s="12"/>
      <c r="NQZ104" s="3"/>
      <c r="NRA104" s="2"/>
      <c r="NRB104" s="12"/>
      <c r="NRD104" s="3"/>
      <c r="NRE104" s="2"/>
      <c r="NRF104" s="12"/>
      <c r="NRH104" s="3"/>
      <c r="NRI104" s="2"/>
      <c r="NRJ104" s="12"/>
      <c r="NRL104" s="3"/>
      <c r="NRM104" s="2"/>
      <c r="NRN104" s="12"/>
      <c r="NRP104" s="3"/>
      <c r="NRQ104" s="2"/>
      <c r="NRR104" s="12"/>
      <c r="NRT104" s="3"/>
      <c r="NRU104" s="2"/>
      <c r="NRV104" s="12"/>
      <c r="NRX104" s="3"/>
      <c r="NRY104" s="2"/>
      <c r="NRZ104" s="12"/>
      <c r="NSB104" s="3"/>
      <c r="NSC104" s="2"/>
      <c r="NSD104" s="12"/>
      <c r="NSF104" s="3"/>
      <c r="NSG104" s="2"/>
      <c r="NSH104" s="12"/>
      <c r="NSJ104" s="3"/>
      <c r="NSK104" s="2"/>
      <c r="NSL104" s="12"/>
      <c r="NSN104" s="3"/>
      <c r="NSO104" s="2"/>
      <c r="NSP104" s="12"/>
      <c r="NSR104" s="3"/>
      <c r="NSS104" s="2"/>
      <c r="NST104" s="12"/>
      <c r="NSV104" s="3"/>
      <c r="NSW104" s="2"/>
      <c r="NSX104" s="12"/>
      <c r="NSZ104" s="3"/>
      <c r="NTA104" s="2"/>
      <c r="NTB104" s="12"/>
      <c r="NTD104" s="3"/>
      <c r="NTE104" s="2"/>
      <c r="NTF104" s="12"/>
      <c r="NTH104" s="3"/>
      <c r="NTI104" s="2"/>
      <c r="NTJ104" s="12"/>
      <c r="NTL104" s="3"/>
      <c r="NTM104" s="2"/>
      <c r="NTN104" s="12"/>
      <c r="NTP104" s="3"/>
      <c r="NTQ104" s="2"/>
      <c r="NTR104" s="12"/>
      <c r="NTT104" s="3"/>
      <c r="NTU104" s="2"/>
      <c r="NTV104" s="12"/>
      <c r="NTX104" s="3"/>
      <c r="NTY104" s="2"/>
      <c r="NTZ104" s="12"/>
      <c r="NUB104" s="3"/>
      <c r="NUC104" s="2"/>
      <c r="NUD104" s="12"/>
      <c r="NUF104" s="3"/>
      <c r="NUG104" s="2"/>
      <c r="NUH104" s="12"/>
      <c r="NUJ104" s="3"/>
      <c r="NUK104" s="2"/>
      <c r="NUL104" s="12"/>
      <c r="NUN104" s="3"/>
      <c r="NUO104" s="2"/>
      <c r="NUP104" s="12"/>
      <c r="NUR104" s="3"/>
      <c r="NUS104" s="2"/>
      <c r="NUT104" s="12"/>
      <c r="NUV104" s="3"/>
      <c r="NUW104" s="2"/>
      <c r="NUX104" s="12"/>
      <c r="NUZ104" s="3"/>
      <c r="NVA104" s="2"/>
      <c r="NVB104" s="12"/>
      <c r="NVD104" s="3"/>
      <c r="NVE104" s="2"/>
      <c r="NVF104" s="12"/>
      <c r="NVH104" s="3"/>
      <c r="NVI104" s="2"/>
      <c r="NVJ104" s="12"/>
      <c r="NVL104" s="3"/>
      <c r="NVM104" s="2"/>
      <c r="NVN104" s="12"/>
      <c r="NVP104" s="3"/>
      <c r="NVQ104" s="2"/>
      <c r="NVR104" s="12"/>
      <c r="NVT104" s="3"/>
      <c r="NVU104" s="2"/>
      <c r="NVV104" s="12"/>
      <c r="NVX104" s="3"/>
      <c r="NVY104" s="2"/>
      <c r="NVZ104" s="12"/>
      <c r="NWB104" s="3"/>
      <c r="NWC104" s="2"/>
      <c r="NWD104" s="12"/>
      <c r="NWF104" s="3"/>
      <c r="NWG104" s="2"/>
      <c r="NWH104" s="12"/>
      <c r="NWJ104" s="3"/>
      <c r="NWK104" s="2"/>
      <c r="NWL104" s="12"/>
      <c r="NWN104" s="3"/>
      <c r="NWO104" s="2"/>
      <c r="NWP104" s="12"/>
      <c r="NWR104" s="3"/>
      <c r="NWS104" s="2"/>
      <c r="NWT104" s="12"/>
      <c r="NWV104" s="3"/>
      <c r="NWW104" s="2"/>
      <c r="NWX104" s="12"/>
      <c r="NWZ104" s="3"/>
      <c r="NXA104" s="2"/>
      <c r="NXB104" s="12"/>
      <c r="NXD104" s="3"/>
      <c r="NXE104" s="2"/>
      <c r="NXF104" s="12"/>
      <c r="NXH104" s="3"/>
      <c r="NXI104" s="2"/>
      <c r="NXJ104" s="12"/>
      <c r="NXL104" s="3"/>
      <c r="NXM104" s="2"/>
      <c r="NXN104" s="12"/>
      <c r="NXP104" s="3"/>
      <c r="NXQ104" s="2"/>
      <c r="NXR104" s="12"/>
      <c r="NXT104" s="3"/>
      <c r="NXU104" s="2"/>
      <c r="NXV104" s="12"/>
      <c r="NXX104" s="3"/>
      <c r="NXY104" s="2"/>
      <c r="NXZ104" s="12"/>
      <c r="NYB104" s="3"/>
      <c r="NYC104" s="2"/>
      <c r="NYD104" s="12"/>
      <c r="NYF104" s="3"/>
      <c r="NYG104" s="2"/>
      <c r="NYH104" s="12"/>
      <c r="NYJ104" s="3"/>
      <c r="NYK104" s="2"/>
      <c r="NYL104" s="12"/>
      <c r="NYN104" s="3"/>
      <c r="NYO104" s="2"/>
      <c r="NYP104" s="12"/>
      <c r="NYR104" s="3"/>
      <c r="NYS104" s="2"/>
      <c r="NYT104" s="12"/>
      <c r="NYV104" s="3"/>
      <c r="NYW104" s="2"/>
      <c r="NYX104" s="12"/>
      <c r="NYZ104" s="3"/>
      <c r="NZA104" s="2"/>
      <c r="NZB104" s="12"/>
      <c r="NZD104" s="3"/>
      <c r="NZE104" s="2"/>
      <c r="NZF104" s="12"/>
      <c r="NZH104" s="3"/>
      <c r="NZI104" s="2"/>
      <c r="NZJ104" s="12"/>
      <c r="NZL104" s="3"/>
      <c r="NZM104" s="2"/>
      <c r="NZN104" s="12"/>
      <c r="NZP104" s="3"/>
      <c r="NZQ104" s="2"/>
      <c r="NZR104" s="12"/>
      <c r="NZT104" s="3"/>
      <c r="NZU104" s="2"/>
      <c r="NZV104" s="12"/>
      <c r="NZX104" s="3"/>
      <c r="NZY104" s="2"/>
      <c r="NZZ104" s="12"/>
      <c r="OAB104" s="3"/>
      <c r="OAC104" s="2"/>
      <c r="OAD104" s="12"/>
      <c r="OAF104" s="3"/>
      <c r="OAG104" s="2"/>
      <c r="OAH104" s="12"/>
      <c r="OAJ104" s="3"/>
      <c r="OAK104" s="2"/>
      <c r="OAL104" s="12"/>
      <c r="OAN104" s="3"/>
      <c r="OAO104" s="2"/>
      <c r="OAP104" s="12"/>
      <c r="OAR104" s="3"/>
      <c r="OAS104" s="2"/>
      <c r="OAT104" s="12"/>
      <c r="OAV104" s="3"/>
      <c r="OAW104" s="2"/>
      <c r="OAX104" s="12"/>
      <c r="OAZ104" s="3"/>
      <c r="OBA104" s="2"/>
      <c r="OBB104" s="12"/>
      <c r="OBD104" s="3"/>
      <c r="OBE104" s="2"/>
      <c r="OBF104" s="12"/>
      <c r="OBH104" s="3"/>
      <c r="OBI104" s="2"/>
      <c r="OBJ104" s="12"/>
      <c r="OBL104" s="3"/>
      <c r="OBM104" s="2"/>
      <c r="OBN104" s="12"/>
      <c r="OBP104" s="3"/>
      <c r="OBQ104" s="2"/>
      <c r="OBR104" s="12"/>
      <c r="OBT104" s="3"/>
      <c r="OBU104" s="2"/>
      <c r="OBV104" s="12"/>
      <c r="OBX104" s="3"/>
      <c r="OBY104" s="2"/>
      <c r="OBZ104" s="12"/>
      <c r="OCB104" s="3"/>
      <c r="OCC104" s="2"/>
      <c r="OCD104" s="12"/>
      <c r="OCF104" s="3"/>
      <c r="OCG104" s="2"/>
      <c r="OCH104" s="12"/>
      <c r="OCJ104" s="3"/>
      <c r="OCK104" s="2"/>
      <c r="OCL104" s="12"/>
      <c r="OCN104" s="3"/>
      <c r="OCO104" s="2"/>
      <c r="OCP104" s="12"/>
      <c r="OCR104" s="3"/>
      <c r="OCS104" s="2"/>
      <c r="OCT104" s="12"/>
      <c r="OCV104" s="3"/>
      <c r="OCW104" s="2"/>
      <c r="OCX104" s="12"/>
      <c r="OCZ104" s="3"/>
      <c r="ODA104" s="2"/>
      <c r="ODB104" s="12"/>
      <c r="ODD104" s="3"/>
      <c r="ODE104" s="2"/>
      <c r="ODF104" s="12"/>
      <c r="ODH104" s="3"/>
      <c r="ODI104" s="2"/>
      <c r="ODJ104" s="12"/>
      <c r="ODL104" s="3"/>
      <c r="ODM104" s="2"/>
      <c r="ODN104" s="12"/>
      <c r="ODP104" s="3"/>
      <c r="ODQ104" s="2"/>
      <c r="ODR104" s="12"/>
      <c r="ODT104" s="3"/>
      <c r="ODU104" s="2"/>
      <c r="ODV104" s="12"/>
      <c r="ODX104" s="3"/>
      <c r="ODY104" s="2"/>
      <c r="ODZ104" s="12"/>
      <c r="OEB104" s="3"/>
      <c r="OEC104" s="2"/>
      <c r="OED104" s="12"/>
      <c r="OEF104" s="3"/>
      <c r="OEG104" s="2"/>
      <c r="OEH104" s="12"/>
      <c r="OEJ104" s="3"/>
      <c r="OEK104" s="2"/>
      <c r="OEL104" s="12"/>
      <c r="OEN104" s="3"/>
      <c r="OEO104" s="2"/>
      <c r="OEP104" s="12"/>
      <c r="OER104" s="3"/>
      <c r="OES104" s="2"/>
      <c r="OET104" s="12"/>
      <c r="OEV104" s="3"/>
      <c r="OEW104" s="2"/>
      <c r="OEX104" s="12"/>
      <c r="OEZ104" s="3"/>
      <c r="OFA104" s="2"/>
      <c r="OFB104" s="12"/>
      <c r="OFD104" s="3"/>
      <c r="OFE104" s="2"/>
      <c r="OFF104" s="12"/>
      <c r="OFH104" s="3"/>
      <c r="OFI104" s="2"/>
      <c r="OFJ104" s="12"/>
      <c r="OFL104" s="3"/>
      <c r="OFM104" s="2"/>
      <c r="OFN104" s="12"/>
      <c r="OFP104" s="3"/>
      <c r="OFQ104" s="2"/>
      <c r="OFR104" s="12"/>
      <c r="OFT104" s="3"/>
      <c r="OFU104" s="2"/>
      <c r="OFV104" s="12"/>
      <c r="OFX104" s="3"/>
      <c r="OFY104" s="2"/>
      <c r="OFZ104" s="12"/>
      <c r="OGB104" s="3"/>
      <c r="OGC104" s="2"/>
      <c r="OGD104" s="12"/>
      <c r="OGF104" s="3"/>
      <c r="OGG104" s="2"/>
      <c r="OGH104" s="12"/>
      <c r="OGJ104" s="3"/>
      <c r="OGK104" s="2"/>
      <c r="OGL104" s="12"/>
      <c r="OGN104" s="3"/>
      <c r="OGO104" s="2"/>
      <c r="OGP104" s="12"/>
      <c r="OGR104" s="3"/>
      <c r="OGS104" s="2"/>
      <c r="OGT104" s="12"/>
      <c r="OGV104" s="3"/>
      <c r="OGW104" s="2"/>
      <c r="OGX104" s="12"/>
      <c r="OGZ104" s="3"/>
      <c r="OHA104" s="2"/>
      <c r="OHB104" s="12"/>
      <c r="OHD104" s="3"/>
      <c r="OHE104" s="2"/>
      <c r="OHF104" s="12"/>
      <c r="OHH104" s="3"/>
      <c r="OHI104" s="2"/>
      <c r="OHJ104" s="12"/>
      <c r="OHL104" s="3"/>
      <c r="OHM104" s="2"/>
      <c r="OHN104" s="12"/>
      <c r="OHP104" s="3"/>
      <c r="OHQ104" s="2"/>
      <c r="OHR104" s="12"/>
      <c r="OHT104" s="3"/>
      <c r="OHU104" s="2"/>
      <c r="OHV104" s="12"/>
      <c r="OHX104" s="3"/>
      <c r="OHY104" s="2"/>
      <c r="OHZ104" s="12"/>
      <c r="OIB104" s="3"/>
      <c r="OIC104" s="2"/>
      <c r="OID104" s="12"/>
      <c r="OIF104" s="3"/>
      <c r="OIG104" s="2"/>
      <c r="OIH104" s="12"/>
      <c r="OIJ104" s="3"/>
      <c r="OIK104" s="2"/>
      <c r="OIL104" s="12"/>
      <c r="OIN104" s="3"/>
      <c r="OIO104" s="2"/>
      <c r="OIP104" s="12"/>
      <c r="OIR104" s="3"/>
      <c r="OIS104" s="2"/>
      <c r="OIT104" s="12"/>
      <c r="OIV104" s="3"/>
      <c r="OIW104" s="2"/>
      <c r="OIX104" s="12"/>
      <c r="OIZ104" s="3"/>
      <c r="OJA104" s="2"/>
      <c r="OJB104" s="12"/>
      <c r="OJD104" s="3"/>
      <c r="OJE104" s="2"/>
      <c r="OJF104" s="12"/>
      <c r="OJH104" s="3"/>
      <c r="OJI104" s="2"/>
      <c r="OJJ104" s="12"/>
      <c r="OJL104" s="3"/>
      <c r="OJM104" s="2"/>
      <c r="OJN104" s="12"/>
      <c r="OJP104" s="3"/>
      <c r="OJQ104" s="2"/>
      <c r="OJR104" s="12"/>
      <c r="OJT104" s="3"/>
      <c r="OJU104" s="2"/>
      <c r="OJV104" s="12"/>
      <c r="OJX104" s="3"/>
      <c r="OJY104" s="2"/>
      <c r="OJZ104" s="12"/>
      <c r="OKB104" s="3"/>
      <c r="OKC104" s="2"/>
      <c r="OKD104" s="12"/>
      <c r="OKF104" s="3"/>
      <c r="OKG104" s="2"/>
      <c r="OKH104" s="12"/>
      <c r="OKJ104" s="3"/>
      <c r="OKK104" s="2"/>
      <c r="OKL104" s="12"/>
      <c r="OKN104" s="3"/>
      <c r="OKO104" s="2"/>
      <c r="OKP104" s="12"/>
      <c r="OKR104" s="3"/>
      <c r="OKS104" s="2"/>
      <c r="OKT104" s="12"/>
      <c r="OKV104" s="3"/>
      <c r="OKW104" s="2"/>
      <c r="OKX104" s="12"/>
      <c r="OKZ104" s="3"/>
      <c r="OLA104" s="2"/>
      <c r="OLB104" s="12"/>
      <c r="OLD104" s="3"/>
      <c r="OLE104" s="2"/>
      <c r="OLF104" s="12"/>
      <c r="OLH104" s="3"/>
      <c r="OLI104" s="2"/>
      <c r="OLJ104" s="12"/>
      <c r="OLL104" s="3"/>
      <c r="OLM104" s="2"/>
      <c r="OLN104" s="12"/>
      <c r="OLP104" s="3"/>
      <c r="OLQ104" s="2"/>
      <c r="OLR104" s="12"/>
      <c r="OLT104" s="3"/>
      <c r="OLU104" s="2"/>
      <c r="OLV104" s="12"/>
      <c r="OLX104" s="3"/>
      <c r="OLY104" s="2"/>
      <c r="OLZ104" s="12"/>
      <c r="OMB104" s="3"/>
      <c r="OMC104" s="2"/>
      <c r="OMD104" s="12"/>
      <c r="OMF104" s="3"/>
      <c r="OMG104" s="2"/>
      <c r="OMH104" s="12"/>
      <c r="OMJ104" s="3"/>
      <c r="OMK104" s="2"/>
      <c r="OML104" s="12"/>
      <c r="OMN104" s="3"/>
      <c r="OMO104" s="2"/>
      <c r="OMP104" s="12"/>
      <c r="OMR104" s="3"/>
      <c r="OMS104" s="2"/>
      <c r="OMT104" s="12"/>
      <c r="OMV104" s="3"/>
      <c r="OMW104" s="2"/>
      <c r="OMX104" s="12"/>
      <c r="OMZ104" s="3"/>
      <c r="ONA104" s="2"/>
      <c r="ONB104" s="12"/>
      <c r="OND104" s="3"/>
      <c r="ONE104" s="2"/>
      <c r="ONF104" s="12"/>
      <c r="ONH104" s="3"/>
      <c r="ONI104" s="2"/>
      <c r="ONJ104" s="12"/>
      <c r="ONL104" s="3"/>
      <c r="ONM104" s="2"/>
      <c r="ONN104" s="12"/>
      <c r="ONP104" s="3"/>
      <c r="ONQ104" s="2"/>
      <c r="ONR104" s="12"/>
      <c r="ONT104" s="3"/>
      <c r="ONU104" s="2"/>
      <c r="ONV104" s="12"/>
      <c r="ONX104" s="3"/>
      <c r="ONY104" s="2"/>
      <c r="ONZ104" s="12"/>
      <c r="OOB104" s="3"/>
      <c r="OOC104" s="2"/>
      <c r="OOD104" s="12"/>
      <c r="OOF104" s="3"/>
      <c r="OOG104" s="2"/>
      <c r="OOH104" s="12"/>
      <c r="OOJ104" s="3"/>
      <c r="OOK104" s="2"/>
      <c r="OOL104" s="12"/>
      <c r="OON104" s="3"/>
      <c r="OOO104" s="2"/>
      <c r="OOP104" s="12"/>
      <c r="OOR104" s="3"/>
      <c r="OOS104" s="2"/>
      <c r="OOT104" s="12"/>
      <c r="OOV104" s="3"/>
      <c r="OOW104" s="2"/>
      <c r="OOX104" s="12"/>
      <c r="OOZ104" s="3"/>
      <c r="OPA104" s="2"/>
      <c r="OPB104" s="12"/>
      <c r="OPD104" s="3"/>
      <c r="OPE104" s="2"/>
      <c r="OPF104" s="12"/>
      <c r="OPH104" s="3"/>
      <c r="OPI104" s="2"/>
      <c r="OPJ104" s="12"/>
      <c r="OPL104" s="3"/>
      <c r="OPM104" s="2"/>
      <c r="OPN104" s="12"/>
      <c r="OPP104" s="3"/>
      <c r="OPQ104" s="2"/>
      <c r="OPR104" s="12"/>
      <c r="OPT104" s="3"/>
      <c r="OPU104" s="2"/>
      <c r="OPV104" s="12"/>
      <c r="OPX104" s="3"/>
      <c r="OPY104" s="2"/>
      <c r="OPZ104" s="12"/>
      <c r="OQB104" s="3"/>
      <c r="OQC104" s="2"/>
      <c r="OQD104" s="12"/>
      <c r="OQF104" s="3"/>
      <c r="OQG104" s="2"/>
      <c r="OQH104" s="12"/>
      <c r="OQJ104" s="3"/>
      <c r="OQK104" s="2"/>
      <c r="OQL104" s="12"/>
      <c r="OQN104" s="3"/>
      <c r="OQO104" s="2"/>
      <c r="OQP104" s="12"/>
      <c r="OQR104" s="3"/>
      <c r="OQS104" s="2"/>
      <c r="OQT104" s="12"/>
      <c r="OQV104" s="3"/>
      <c r="OQW104" s="2"/>
      <c r="OQX104" s="12"/>
      <c r="OQZ104" s="3"/>
      <c r="ORA104" s="2"/>
      <c r="ORB104" s="12"/>
      <c r="ORD104" s="3"/>
      <c r="ORE104" s="2"/>
      <c r="ORF104" s="12"/>
      <c r="ORH104" s="3"/>
      <c r="ORI104" s="2"/>
      <c r="ORJ104" s="12"/>
      <c r="ORL104" s="3"/>
      <c r="ORM104" s="2"/>
      <c r="ORN104" s="12"/>
      <c r="ORP104" s="3"/>
      <c r="ORQ104" s="2"/>
      <c r="ORR104" s="12"/>
      <c r="ORT104" s="3"/>
      <c r="ORU104" s="2"/>
      <c r="ORV104" s="12"/>
      <c r="ORX104" s="3"/>
      <c r="ORY104" s="2"/>
      <c r="ORZ104" s="12"/>
      <c r="OSB104" s="3"/>
      <c r="OSC104" s="2"/>
      <c r="OSD104" s="12"/>
      <c r="OSF104" s="3"/>
      <c r="OSG104" s="2"/>
      <c r="OSH104" s="12"/>
      <c r="OSJ104" s="3"/>
      <c r="OSK104" s="2"/>
      <c r="OSL104" s="12"/>
      <c r="OSN104" s="3"/>
      <c r="OSO104" s="2"/>
      <c r="OSP104" s="12"/>
      <c r="OSR104" s="3"/>
      <c r="OSS104" s="2"/>
      <c r="OST104" s="12"/>
      <c r="OSV104" s="3"/>
      <c r="OSW104" s="2"/>
      <c r="OSX104" s="12"/>
      <c r="OSZ104" s="3"/>
      <c r="OTA104" s="2"/>
      <c r="OTB104" s="12"/>
      <c r="OTD104" s="3"/>
      <c r="OTE104" s="2"/>
      <c r="OTF104" s="12"/>
      <c r="OTH104" s="3"/>
      <c r="OTI104" s="2"/>
      <c r="OTJ104" s="12"/>
      <c r="OTL104" s="3"/>
      <c r="OTM104" s="2"/>
      <c r="OTN104" s="12"/>
      <c r="OTP104" s="3"/>
      <c r="OTQ104" s="2"/>
      <c r="OTR104" s="12"/>
      <c r="OTT104" s="3"/>
      <c r="OTU104" s="2"/>
      <c r="OTV104" s="12"/>
      <c r="OTX104" s="3"/>
      <c r="OTY104" s="2"/>
      <c r="OTZ104" s="12"/>
      <c r="OUB104" s="3"/>
      <c r="OUC104" s="2"/>
      <c r="OUD104" s="12"/>
      <c r="OUF104" s="3"/>
      <c r="OUG104" s="2"/>
      <c r="OUH104" s="12"/>
      <c r="OUJ104" s="3"/>
      <c r="OUK104" s="2"/>
      <c r="OUL104" s="12"/>
      <c r="OUN104" s="3"/>
      <c r="OUO104" s="2"/>
      <c r="OUP104" s="12"/>
      <c r="OUR104" s="3"/>
      <c r="OUS104" s="2"/>
      <c r="OUT104" s="12"/>
      <c r="OUV104" s="3"/>
      <c r="OUW104" s="2"/>
      <c r="OUX104" s="12"/>
      <c r="OUZ104" s="3"/>
      <c r="OVA104" s="2"/>
      <c r="OVB104" s="12"/>
      <c r="OVD104" s="3"/>
      <c r="OVE104" s="2"/>
      <c r="OVF104" s="12"/>
      <c r="OVH104" s="3"/>
      <c r="OVI104" s="2"/>
      <c r="OVJ104" s="12"/>
      <c r="OVL104" s="3"/>
      <c r="OVM104" s="2"/>
      <c r="OVN104" s="12"/>
      <c r="OVP104" s="3"/>
      <c r="OVQ104" s="2"/>
      <c r="OVR104" s="12"/>
      <c r="OVT104" s="3"/>
      <c r="OVU104" s="2"/>
      <c r="OVV104" s="12"/>
      <c r="OVX104" s="3"/>
      <c r="OVY104" s="2"/>
      <c r="OVZ104" s="12"/>
      <c r="OWB104" s="3"/>
      <c r="OWC104" s="2"/>
      <c r="OWD104" s="12"/>
      <c r="OWF104" s="3"/>
      <c r="OWG104" s="2"/>
      <c r="OWH104" s="12"/>
      <c r="OWJ104" s="3"/>
      <c r="OWK104" s="2"/>
      <c r="OWL104" s="12"/>
      <c r="OWN104" s="3"/>
      <c r="OWO104" s="2"/>
      <c r="OWP104" s="12"/>
      <c r="OWR104" s="3"/>
      <c r="OWS104" s="2"/>
      <c r="OWT104" s="12"/>
      <c r="OWV104" s="3"/>
      <c r="OWW104" s="2"/>
      <c r="OWX104" s="12"/>
      <c r="OWZ104" s="3"/>
      <c r="OXA104" s="2"/>
      <c r="OXB104" s="12"/>
      <c r="OXD104" s="3"/>
      <c r="OXE104" s="2"/>
      <c r="OXF104" s="12"/>
      <c r="OXH104" s="3"/>
      <c r="OXI104" s="2"/>
      <c r="OXJ104" s="12"/>
      <c r="OXL104" s="3"/>
      <c r="OXM104" s="2"/>
      <c r="OXN104" s="12"/>
      <c r="OXP104" s="3"/>
      <c r="OXQ104" s="2"/>
      <c r="OXR104" s="12"/>
      <c r="OXT104" s="3"/>
      <c r="OXU104" s="2"/>
      <c r="OXV104" s="12"/>
      <c r="OXX104" s="3"/>
      <c r="OXY104" s="2"/>
      <c r="OXZ104" s="12"/>
      <c r="OYB104" s="3"/>
      <c r="OYC104" s="2"/>
      <c r="OYD104" s="12"/>
      <c r="OYF104" s="3"/>
      <c r="OYG104" s="2"/>
      <c r="OYH104" s="12"/>
      <c r="OYJ104" s="3"/>
      <c r="OYK104" s="2"/>
      <c r="OYL104" s="12"/>
      <c r="OYN104" s="3"/>
      <c r="OYO104" s="2"/>
      <c r="OYP104" s="12"/>
      <c r="OYR104" s="3"/>
      <c r="OYS104" s="2"/>
      <c r="OYT104" s="12"/>
      <c r="OYV104" s="3"/>
      <c r="OYW104" s="2"/>
      <c r="OYX104" s="12"/>
      <c r="OYZ104" s="3"/>
      <c r="OZA104" s="2"/>
      <c r="OZB104" s="12"/>
      <c r="OZD104" s="3"/>
      <c r="OZE104" s="2"/>
      <c r="OZF104" s="12"/>
      <c r="OZH104" s="3"/>
      <c r="OZI104" s="2"/>
      <c r="OZJ104" s="12"/>
      <c r="OZL104" s="3"/>
      <c r="OZM104" s="2"/>
      <c r="OZN104" s="12"/>
      <c r="OZP104" s="3"/>
      <c r="OZQ104" s="2"/>
      <c r="OZR104" s="12"/>
      <c r="OZT104" s="3"/>
      <c r="OZU104" s="2"/>
      <c r="OZV104" s="12"/>
      <c r="OZX104" s="3"/>
      <c r="OZY104" s="2"/>
      <c r="OZZ104" s="12"/>
      <c r="PAB104" s="3"/>
      <c r="PAC104" s="2"/>
      <c r="PAD104" s="12"/>
      <c r="PAF104" s="3"/>
      <c r="PAG104" s="2"/>
      <c r="PAH104" s="12"/>
      <c r="PAJ104" s="3"/>
      <c r="PAK104" s="2"/>
      <c r="PAL104" s="12"/>
      <c r="PAN104" s="3"/>
      <c r="PAO104" s="2"/>
      <c r="PAP104" s="12"/>
      <c r="PAR104" s="3"/>
      <c r="PAS104" s="2"/>
      <c r="PAT104" s="12"/>
      <c r="PAV104" s="3"/>
      <c r="PAW104" s="2"/>
      <c r="PAX104" s="12"/>
      <c r="PAZ104" s="3"/>
      <c r="PBA104" s="2"/>
      <c r="PBB104" s="12"/>
      <c r="PBD104" s="3"/>
      <c r="PBE104" s="2"/>
      <c r="PBF104" s="12"/>
      <c r="PBH104" s="3"/>
      <c r="PBI104" s="2"/>
      <c r="PBJ104" s="12"/>
      <c r="PBL104" s="3"/>
      <c r="PBM104" s="2"/>
      <c r="PBN104" s="12"/>
      <c r="PBP104" s="3"/>
      <c r="PBQ104" s="2"/>
      <c r="PBR104" s="12"/>
      <c r="PBT104" s="3"/>
      <c r="PBU104" s="2"/>
      <c r="PBV104" s="12"/>
      <c r="PBX104" s="3"/>
      <c r="PBY104" s="2"/>
      <c r="PBZ104" s="12"/>
      <c r="PCB104" s="3"/>
      <c r="PCC104" s="2"/>
      <c r="PCD104" s="12"/>
      <c r="PCF104" s="3"/>
      <c r="PCG104" s="2"/>
      <c r="PCH104" s="12"/>
      <c r="PCJ104" s="3"/>
      <c r="PCK104" s="2"/>
      <c r="PCL104" s="12"/>
      <c r="PCN104" s="3"/>
      <c r="PCO104" s="2"/>
      <c r="PCP104" s="12"/>
      <c r="PCR104" s="3"/>
      <c r="PCS104" s="2"/>
      <c r="PCT104" s="12"/>
      <c r="PCV104" s="3"/>
      <c r="PCW104" s="2"/>
      <c r="PCX104" s="12"/>
      <c r="PCZ104" s="3"/>
      <c r="PDA104" s="2"/>
      <c r="PDB104" s="12"/>
      <c r="PDD104" s="3"/>
      <c r="PDE104" s="2"/>
      <c r="PDF104" s="12"/>
      <c r="PDH104" s="3"/>
      <c r="PDI104" s="2"/>
      <c r="PDJ104" s="12"/>
      <c r="PDL104" s="3"/>
      <c r="PDM104" s="2"/>
      <c r="PDN104" s="12"/>
      <c r="PDP104" s="3"/>
      <c r="PDQ104" s="2"/>
      <c r="PDR104" s="12"/>
      <c r="PDT104" s="3"/>
      <c r="PDU104" s="2"/>
      <c r="PDV104" s="12"/>
      <c r="PDX104" s="3"/>
      <c r="PDY104" s="2"/>
      <c r="PDZ104" s="12"/>
      <c r="PEB104" s="3"/>
      <c r="PEC104" s="2"/>
      <c r="PED104" s="12"/>
      <c r="PEF104" s="3"/>
      <c r="PEG104" s="2"/>
      <c r="PEH104" s="12"/>
      <c r="PEJ104" s="3"/>
      <c r="PEK104" s="2"/>
      <c r="PEL104" s="12"/>
      <c r="PEN104" s="3"/>
      <c r="PEO104" s="2"/>
      <c r="PEP104" s="12"/>
      <c r="PER104" s="3"/>
      <c r="PES104" s="2"/>
      <c r="PET104" s="12"/>
      <c r="PEV104" s="3"/>
      <c r="PEW104" s="2"/>
      <c r="PEX104" s="12"/>
      <c r="PEZ104" s="3"/>
      <c r="PFA104" s="2"/>
      <c r="PFB104" s="12"/>
      <c r="PFD104" s="3"/>
      <c r="PFE104" s="2"/>
      <c r="PFF104" s="12"/>
      <c r="PFH104" s="3"/>
      <c r="PFI104" s="2"/>
      <c r="PFJ104" s="12"/>
      <c r="PFL104" s="3"/>
      <c r="PFM104" s="2"/>
      <c r="PFN104" s="12"/>
      <c r="PFP104" s="3"/>
      <c r="PFQ104" s="2"/>
      <c r="PFR104" s="12"/>
      <c r="PFT104" s="3"/>
      <c r="PFU104" s="2"/>
      <c r="PFV104" s="12"/>
      <c r="PFX104" s="3"/>
      <c r="PFY104" s="2"/>
      <c r="PFZ104" s="12"/>
      <c r="PGB104" s="3"/>
      <c r="PGC104" s="2"/>
      <c r="PGD104" s="12"/>
      <c r="PGF104" s="3"/>
      <c r="PGG104" s="2"/>
      <c r="PGH104" s="12"/>
      <c r="PGJ104" s="3"/>
      <c r="PGK104" s="2"/>
      <c r="PGL104" s="12"/>
      <c r="PGN104" s="3"/>
      <c r="PGO104" s="2"/>
      <c r="PGP104" s="12"/>
      <c r="PGR104" s="3"/>
      <c r="PGS104" s="2"/>
      <c r="PGT104" s="12"/>
      <c r="PGV104" s="3"/>
      <c r="PGW104" s="2"/>
      <c r="PGX104" s="12"/>
      <c r="PGZ104" s="3"/>
      <c r="PHA104" s="2"/>
      <c r="PHB104" s="12"/>
      <c r="PHD104" s="3"/>
      <c r="PHE104" s="2"/>
      <c r="PHF104" s="12"/>
      <c r="PHH104" s="3"/>
      <c r="PHI104" s="2"/>
      <c r="PHJ104" s="12"/>
      <c r="PHL104" s="3"/>
      <c r="PHM104" s="2"/>
      <c r="PHN104" s="12"/>
      <c r="PHP104" s="3"/>
      <c r="PHQ104" s="2"/>
      <c r="PHR104" s="12"/>
      <c r="PHT104" s="3"/>
      <c r="PHU104" s="2"/>
      <c r="PHV104" s="12"/>
      <c r="PHX104" s="3"/>
      <c r="PHY104" s="2"/>
      <c r="PHZ104" s="12"/>
      <c r="PIB104" s="3"/>
      <c r="PIC104" s="2"/>
      <c r="PID104" s="12"/>
      <c r="PIF104" s="3"/>
      <c r="PIG104" s="2"/>
      <c r="PIH104" s="12"/>
      <c r="PIJ104" s="3"/>
      <c r="PIK104" s="2"/>
      <c r="PIL104" s="12"/>
      <c r="PIN104" s="3"/>
      <c r="PIO104" s="2"/>
      <c r="PIP104" s="12"/>
      <c r="PIR104" s="3"/>
      <c r="PIS104" s="2"/>
      <c r="PIT104" s="12"/>
      <c r="PIV104" s="3"/>
      <c r="PIW104" s="2"/>
      <c r="PIX104" s="12"/>
      <c r="PIZ104" s="3"/>
      <c r="PJA104" s="2"/>
      <c r="PJB104" s="12"/>
      <c r="PJD104" s="3"/>
      <c r="PJE104" s="2"/>
      <c r="PJF104" s="12"/>
      <c r="PJH104" s="3"/>
      <c r="PJI104" s="2"/>
      <c r="PJJ104" s="12"/>
      <c r="PJL104" s="3"/>
      <c r="PJM104" s="2"/>
      <c r="PJN104" s="12"/>
      <c r="PJP104" s="3"/>
      <c r="PJQ104" s="2"/>
      <c r="PJR104" s="12"/>
      <c r="PJT104" s="3"/>
      <c r="PJU104" s="2"/>
      <c r="PJV104" s="12"/>
      <c r="PJX104" s="3"/>
      <c r="PJY104" s="2"/>
      <c r="PJZ104" s="12"/>
      <c r="PKB104" s="3"/>
      <c r="PKC104" s="2"/>
      <c r="PKD104" s="12"/>
      <c r="PKF104" s="3"/>
      <c r="PKG104" s="2"/>
      <c r="PKH104" s="12"/>
      <c r="PKJ104" s="3"/>
      <c r="PKK104" s="2"/>
      <c r="PKL104" s="12"/>
      <c r="PKN104" s="3"/>
      <c r="PKO104" s="2"/>
      <c r="PKP104" s="12"/>
      <c r="PKR104" s="3"/>
      <c r="PKS104" s="2"/>
      <c r="PKT104" s="12"/>
      <c r="PKV104" s="3"/>
      <c r="PKW104" s="2"/>
      <c r="PKX104" s="12"/>
      <c r="PKZ104" s="3"/>
      <c r="PLA104" s="2"/>
      <c r="PLB104" s="12"/>
      <c r="PLD104" s="3"/>
      <c r="PLE104" s="2"/>
      <c r="PLF104" s="12"/>
      <c r="PLH104" s="3"/>
      <c r="PLI104" s="2"/>
      <c r="PLJ104" s="12"/>
      <c r="PLL104" s="3"/>
      <c r="PLM104" s="2"/>
      <c r="PLN104" s="12"/>
      <c r="PLP104" s="3"/>
      <c r="PLQ104" s="2"/>
      <c r="PLR104" s="12"/>
      <c r="PLT104" s="3"/>
      <c r="PLU104" s="2"/>
      <c r="PLV104" s="12"/>
      <c r="PLX104" s="3"/>
      <c r="PLY104" s="2"/>
      <c r="PLZ104" s="12"/>
      <c r="PMB104" s="3"/>
      <c r="PMC104" s="2"/>
      <c r="PMD104" s="12"/>
      <c r="PMF104" s="3"/>
      <c r="PMG104" s="2"/>
      <c r="PMH104" s="12"/>
      <c r="PMJ104" s="3"/>
      <c r="PMK104" s="2"/>
      <c r="PML104" s="12"/>
      <c r="PMN104" s="3"/>
      <c r="PMO104" s="2"/>
      <c r="PMP104" s="12"/>
      <c r="PMR104" s="3"/>
      <c r="PMS104" s="2"/>
      <c r="PMT104" s="12"/>
      <c r="PMV104" s="3"/>
      <c r="PMW104" s="2"/>
      <c r="PMX104" s="12"/>
      <c r="PMZ104" s="3"/>
      <c r="PNA104" s="2"/>
      <c r="PNB104" s="12"/>
      <c r="PND104" s="3"/>
      <c r="PNE104" s="2"/>
      <c r="PNF104" s="12"/>
      <c r="PNH104" s="3"/>
      <c r="PNI104" s="2"/>
      <c r="PNJ104" s="12"/>
      <c r="PNL104" s="3"/>
      <c r="PNM104" s="2"/>
      <c r="PNN104" s="12"/>
      <c r="PNP104" s="3"/>
      <c r="PNQ104" s="2"/>
      <c r="PNR104" s="12"/>
      <c r="PNT104" s="3"/>
      <c r="PNU104" s="2"/>
      <c r="PNV104" s="12"/>
      <c r="PNX104" s="3"/>
      <c r="PNY104" s="2"/>
      <c r="PNZ104" s="12"/>
      <c r="POB104" s="3"/>
      <c r="POC104" s="2"/>
      <c r="POD104" s="12"/>
      <c r="POF104" s="3"/>
      <c r="POG104" s="2"/>
      <c r="POH104" s="12"/>
      <c r="POJ104" s="3"/>
      <c r="POK104" s="2"/>
      <c r="POL104" s="12"/>
      <c r="PON104" s="3"/>
      <c r="POO104" s="2"/>
      <c r="POP104" s="12"/>
      <c r="POR104" s="3"/>
      <c r="POS104" s="2"/>
      <c r="POT104" s="12"/>
      <c r="POV104" s="3"/>
      <c r="POW104" s="2"/>
      <c r="POX104" s="12"/>
      <c r="POZ104" s="3"/>
      <c r="PPA104" s="2"/>
      <c r="PPB104" s="12"/>
      <c r="PPD104" s="3"/>
      <c r="PPE104" s="2"/>
      <c r="PPF104" s="12"/>
      <c r="PPH104" s="3"/>
      <c r="PPI104" s="2"/>
      <c r="PPJ104" s="12"/>
      <c r="PPL104" s="3"/>
      <c r="PPM104" s="2"/>
      <c r="PPN104" s="12"/>
      <c r="PPP104" s="3"/>
      <c r="PPQ104" s="2"/>
      <c r="PPR104" s="12"/>
      <c r="PPT104" s="3"/>
      <c r="PPU104" s="2"/>
      <c r="PPV104" s="12"/>
      <c r="PPX104" s="3"/>
      <c r="PPY104" s="2"/>
      <c r="PPZ104" s="12"/>
      <c r="PQB104" s="3"/>
      <c r="PQC104" s="2"/>
      <c r="PQD104" s="12"/>
      <c r="PQF104" s="3"/>
      <c r="PQG104" s="2"/>
      <c r="PQH104" s="12"/>
      <c r="PQJ104" s="3"/>
      <c r="PQK104" s="2"/>
      <c r="PQL104" s="12"/>
      <c r="PQN104" s="3"/>
      <c r="PQO104" s="2"/>
      <c r="PQP104" s="12"/>
      <c r="PQR104" s="3"/>
      <c r="PQS104" s="2"/>
      <c r="PQT104" s="12"/>
      <c r="PQV104" s="3"/>
      <c r="PQW104" s="2"/>
      <c r="PQX104" s="12"/>
      <c r="PQZ104" s="3"/>
      <c r="PRA104" s="2"/>
      <c r="PRB104" s="12"/>
      <c r="PRD104" s="3"/>
      <c r="PRE104" s="2"/>
      <c r="PRF104" s="12"/>
      <c r="PRH104" s="3"/>
      <c r="PRI104" s="2"/>
      <c r="PRJ104" s="12"/>
      <c r="PRL104" s="3"/>
      <c r="PRM104" s="2"/>
      <c r="PRN104" s="12"/>
      <c r="PRP104" s="3"/>
      <c r="PRQ104" s="2"/>
      <c r="PRR104" s="12"/>
      <c r="PRT104" s="3"/>
      <c r="PRU104" s="2"/>
      <c r="PRV104" s="12"/>
      <c r="PRX104" s="3"/>
      <c r="PRY104" s="2"/>
      <c r="PRZ104" s="12"/>
      <c r="PSB104" s="3"/>
      <c r="PSC104" s="2"/>
      <c r="PSD104" s="12"/>
      <c r="PSF104" s="3"/>
      <c r="PSG104" s="2"/>
      <c r="PSH104" s="12"/>
      <c r="PSJ104" s="3"/>
      <c r="PSK104" s="2"/>
      <c r="PSL104" s="12"/>
      <c r="PSN104" s="3"/>
      <c r="PSO104" s="2"/>
      <c r="PSP104" s="12"/>
      <c r="PSR104" s="3"/>
      <c r="PSS104" s="2"/>
      <c r="PST104" s="12"/>
      <c r="PSV104" s="3"/>
      <c r="PSW104" s="2"/>
      <c r="PSX104" s="12"/>
      <c r="PSZ104" s="3"/>
      <c r="PTA104" s="2"/>
      <c r="PTB104" s="12"/>
      <c r="PTD104" s="3"/>
      <c r="PTE104" s="2"/>
      <c r="PTF104" s="12"/>
      <c r="PTH104" s="3"/>
      <c r="PTI104" s="2"/>
      <c r="PTJ104" s="12"/>
      <c r="PTL104" s="3"/>
      <c r="PTM104" s="2"/>
      <c r="PTN104" s="12"/>
      <c r="PTP104" s="3"/>
      <c r="PTQ104" s="2"/>
      <c r="PTR104" s="12"/>
      <c r="PTT104" s="3"/>
      <c r="PTU104" s="2"/>
      <c r="PTV104" s="12"/>
      <c r="PTX104" s="3"/>
      <c r="PTY104" s="2"/>
      <c r="PTZ104" s="12"/>
      <c r="PUB104" s="3"/>
      <c r="PUC104" s="2"/>
      <c r="PUD104" s="12"/>
      <c r="PUF104" s="3"/>
      <c r="PUG104" s="2"/>
      <c r="PUH104" s="12"/>
      <c r="PUJ104" s="3"/>
      <c r="PUK104" s="2"/>
      <c r="PUL104" s="12"/>
      <c r="PUN104" s="3"/>
      <c r="PUO104" s="2"/>
      <c r="PUP104" s="12"/>
      <c r="PUR104" s="3"/>
      <c r="PUS104" s="2"/>
      <c r="PUT104" s="12"/>
      <c r="PUV104" s="3"/>
      <c r="PUW104" s="2"/>
      <c r="PUX104" s="12"/>
      <c r="PUZ104" s="3"/>
      <c r="PVA104" s="2"/>
      <c r="PVB104" s="12"/>
      <c r="PVD104" s="3"/>
      <c r="PVE104" s="2"/>
      <c r="PVF104" s="12"/>
      <c r="PVH104" s="3"/>
      <c r="PVI104" s="2"/>
      <c r="PVJ104" s="12"/>
      <c r="PVL104" s="3"/>
      <c r="PVM104" s="2"/>
      <c r="PVN104" s="12"/>
      <c r="PVP104" s="3"/>
      <c r="PVQ104" s="2"/>
      <c r="PVR104" s="12"/>
      <c r="PVT104" s="3"/>
      <c r="PVU104" s="2"/>
      <c r="PVV104" s="12"/>
      <c r="PVX104" s="3"/>
      <c r="PVY104" s="2"/>
      <c r="PVZ104" s="12"/>
      <c r="PWB104" s="3"/>
      <c r="PWC104" s="2"/>
      <c r="PWD104" s="12"/>
      <c r="PWF104" s="3"/>
      <c r="PWG104" s="2"/>
      <c r="PWH104" s="12"/>
      <c r="PWJ104" s="3"/>
      <c r="PWK104" s="2"/>
      <c r="PWL104" s="12"/>
      <c r="PWN104" s="3"/>
      <c r="PWO104" s="2"/>
      <c r="PWP104" s="12"/>
      <c r="PWR104" s="3"/>
      <c r="PWS104" s="2"/>
      <c r="PWT104" s="12"/>
      <c r="PWV104" s="3"/>
      <c r="PWW104" s="2"/>
      <c r="PWX104" s="12"/>
      <c r="PWZ104" s="3"/>
      <c r="PXA104" s="2"/>
      <c r="PXB104" s="12"/>
      <c r="PXD104" s="3"/>
      <c r="PXE104" s="2"/>
      <c r="PXF104" s="12"/>
      <c r="PXH104" s="3"/>
      <c r="PXI104" s="2"/>
      <c r="PXJ104" s="12"/>
      <c r="PXL104" s="3"/>
      <c r="PXM104" s="2"/>
      <c r="PXN104" s="12"/>
      <c r="PXP104" s="3"/>
      <c r="PXQ104" s="2"/>
      <c r="PXR104" s="12"/>
      <c r="PXT104" s="3"/>
      <c r="PXU104" s="2"/>
      <c r="PXV104" s="12"/>
      <c r="PXX104" s="3"/>
      <c r="PXY104" s="2"/>
      <c r="PXZ104" s="12"/>
      <c r="PYB104" s="3"/>
      <c r="PYC104" s="2"/>
      <c r="PYD104" s="12"/>
      <c r="PYF104" s="3"/>
      <c r="PYG104" s="2"/>
      <c r="PYH104" s="12"/>
      <c r="PYJ104" s="3"/>
      <c r="PYK104" s="2"/>
      <c r="PYL104" s="12"/>
      <c r="PYN104" s="3"/>
      <c r="PYO104" s="2"/>
      <c r="PYP104" s="12"/>
      <c r="PYR104" s="3"/>
      <c r="PYS104" s="2"/>
      <c r="PYT104" s="12"/>
      <c r="PYV104" s="3"/>
      <c r="PYW104" s="2"/>
      <c r="PYX104" s="12"/>
      <c r="PYZ104" s="3"/>
      <c r="PZA104" s="2"/>
      <c r="PZB104" s="12"/>
      <c r="PZD104" s="3"/>
      <c r="PZE104" s="2"/>
      <c r="PZF104" s="12"/>
      <c r="PZH104" s="3"/>
      <c r="PZI104" s="2"/>
      <c r="PZJ104" s="12"/>
      <c r="PZL104" s="3"/>
      <c r="PZM104" s="2"/>
      <c r="PZN104" s="12"/>
      <c r="PZP104" s="3"/>
      <c r="PZQ104" s="2"/>
      <c r="PZR104" s="12"/>
      <c r="PZT104" s="3"/>
      <c r="PZU104" s="2"/>
      <c r="PZV104" s="12"/>
      <c r="PZX104" s="3"/>
      <c r="PZY104" s="2"/>
      <c r="PZZ104" s="12"/>
      <c r="QAB104" s="3"/>
      <c r="QAC104" s="2"/>
      <c r="QAD104" s="12"/>
      <c r="QAF104" s="3"/>
      <c r="QAG104" s="2"/>
      <c r="QAH104" s="12"/>
      <c r="QAJ104" s="3"/>
      <c r="QAK104" s="2"/>
      <c r="QAL104" s="12"/>
      <c r="QAN104" s="3"/>
      <c r="QAO104" s="2"/>
      <c r="QAP104" s="12"/>
      <c r="QAR104" s="3"/>
      <c r="QAS104" s="2"/>
      <c r="QAT104" s="12"/>
      <c r="QAV104" s="3"/>
      <c r="QAW104" s="2"/>
      <c r="QAX104" s="12"/>
      <c r="QAZ104" s="3"/>
      <c r="QBA104" s="2"/>
      <c r="QBB104" s="12"/>
      <c r="QBD104" s="3"/>
      <c r="QBE104" s="2"/>
      <c r="QBF104" s="12"/>
      <c r="QBH104" s="3"/>
      <c r="QBI104" s="2"/>
      <c r="QBJ104" s="12"/>
      <c r="QBL104" s="3"/>
      <c r="QBM104" s="2"/>
      <c r="QBN104" s="12"/>
      <c r="QBP104" s="3"/>
      <c r="QBQ104" s="2"/>
      <c r="QBR104" s="12"/>
      <c r="QBT104" s="3"/>
      <c r="QBU104" s="2"/>
      <c r="QBV104" s="12"/>
      <c r="QBX104" s="3"/>
      <c r="QBY104" s="2"/>
      <c r="QBZ104" s="12"/>
      <c r="QCB104" s="3"/>
      <c r="QCC104" s="2"/>
      <c r="QCD104" s="12"/>
      <c r="QCF104" s="3"/>
      <c r="QCG104" s="2"/>
      <c r="QCH104" s="12"/>
      <c r="QCJ104" s="3"/>
      <c r="QCK104" s="2"/>
      <c r="QCL104" s="12"/>
      <c r="QCN104" s="3"/>
      <c r="QCO104" s="2"/>
      <c r="QCP104" s="12"/>
      <c r="QCR104" s="3"/>
      <c r="QCS104" s="2"/>
      <c r="QCT104" s="12"/>
      <c r="QCV104" s="3"/>
      <c r="QCW104" s="2"/>
      <c r="QCX104" s="12"/>
      <c r="QCZ104" s="3"/>
      <c r="QDA104" s="2"/>
      <c r="QDB104" s="12"/>
      <c r="QDD104" s="3"/>
      <c r="QDE104" s="2"/>
      <c r="QDF104" s="12"/>
      <c r="QDH104" s="3"/>
      <c r="QDI104" s="2"/>
      <c r="QDJ104" s="12"/>
      <c r="QDL104" s="3"/>
      <c r="QDM104" s="2"/>
      <c r="QDN104" s="12"/>
      <c r="QDP104" s="3"/>
      <c r="QDQ104" s="2"/>
      <c r="QDR104" s="12"/>
      <c r="QDT104" s="3"/>
      <c r="QDU104" s="2"/>
      <c r="QDV104" s="12"/>
      <c r="QDX104" s="3"/>
      <c r="QDY104" s="2"/>
      <c r="QDZ104" s="12"/>
      <c r="QEB104" s="3"/>
      <c r="QEC104" s="2"/>
      <c r="QED104" s="12"/>
      <c r="QEF104" s="3"/>
      <c r="QEG104" s="2"/>
      <c r="QEH104" s="12"/>
      <c r="QEJ104" s="3"/>
      <c r="QEK104" s="2"/>
      <c r="QEL104" s="12"/>
      <c r="QEN104" s="3"/>
      <c r="QEO104" s="2"/>
      <c r="QEP104" s="12"/>
      <c r="QER104" s="3"/>
      <c r="QES104" s="2"/>
      <c r="QET104" s="12"/>
      <c r="QEV104" s="3"/>
      <c r="QEW104" s="2"/>
      <c r="QEX104" s="12"/>
      <c r="QEZ104" s="3"/>
      <c r="QFA104" s="2"/>
      <c r="QFB104" s="12"/>
      <c r="QFD104" s="3"/>
      <c r="QFE104" s="2"/>
      <c r="QFF104" s="12"/>
      <c r="QFH104" s="3"/>
      <c r="QFI104" s="2"/>
      <c r="QFJ104" s="12"/>
      <c r="QFL104" s="3"/>
      <c r="QFM104" s="2"/>
      <c r="QFN104" s="12"/>
      <c r="QFP104" s="3"/>
      <c r="QFQ104" s="2"/>
      <c r="QFR104" s="12"/>
      <c r="QFT104" s="3"/>
      <c r="QFU104" s="2"/>
      <c r="QFV104" s="12"/>
      <c r="QFX104" s="3"/>
      <c r="QFY104" s="2"/>
      <c r="QFZ104" s="12"/>
      <c r="QGB104" s="3"/>
      <c r="QGC104" s="2"/>
      <c r="QGD104" s="12"/>
      <c r="QGF104" s="3"/>
      <c r="QGG104" s="2"/>
      <c r="QGH104" s="12"/>
      <c r="QGJ104" s="3"/>
      <c r="QGK104" s="2"/>
      <c r="QGL104" s="12"/>
      <c r="QGN104" s="3"/>
      <c r="QGO104" s="2"/>
      <c r="QGP104" s="12"/>
      <c r="QGR104" s="3"/>
      <c r="QGS104" s="2"/>
      <c r="QGT104" s="12"/>
      <c r="QGV104" s="3"/>
      <c r="QGW104" s="2"/>
      <c r="QGX104" s="12"/>
      <c r="QGZ104" s="3"/>
      <c r="QHA104" s="2"/>
      <c r="QHB104" s="12"/>
      <c r="QHD104" s="3"/>
      <c r="QHE104" s="2"/>
      <c r="QHF104" s="12"/>
      <c r="QHH104" s="3"/>
      <c r="QHI104" s="2"/>
      <c r="QHJ104" s="12"/>
      <c r="QHL104" s="3"/>
      <c r="QHM104" s="2"/>
      <c r="QHN104" s="12"/>
      <c r="QHP104" s="3"/>
      <c r="QHQ104" s="2"/>
      <c r="QHR104" s="12"/>
      <c r="QHT104" s="3"/>
      <c r="QHU104" s="2"/>
      <c r="QHV104" s="12"/>
      <c r="QHX104" s="3"/>
      <c r="QHY104" s="2"/>
      <c r="QHZ104" s="12"/>
      <c r="QIB104" s="3"/>
      <c r="QIC104" s="2"/>
      <c r="QID104" s="12"/>
      <c r="QIF104" s="3"/>
      <c r="QIG104" s="2"/>
      <c r="QIH104" s="12"/>
      <c r="QIJ104" s="3"/>
      <c r="QIK104" s="2"/>
      <c r="QIL104" s="12"/>
      <c r="QIN104" s="3"/>
      <c r="QIO104" s="2"/>
      <c r="QIP104" s="12"/>
      <c r="QIR104" s="3"/>
      <c r="QIS104" s="2"/>
      <c r="QIT104" s="12"/>
      <c r="QIV104" s="3"/>
      <c r="QIW104" s="2"/>
      <c r="QIX104" s="12"/>
      <c r="QIZ104" s="3"/>
      <c r="QJA104" s="2"/>
      <c r="QJB104" s="12"/>
      <c r="QJD104" s="3"/>
      <c r="QJE104" s="2"/>
      <c r="QJF104" s="12"/>
      <c r="QJH104" s="3"/>
      <c r="QJI104" s="2"/>
      <c r="QJJ104" s="12"/>
      <c r="QJL104" s="3"/>
      <c r="QJM104" s="2"/>
      <c r="QJN104" s="12"/>
      <c r="QJP104" s="3"/>
      <c r="QJQ104" s="2"/>
      <c r="QJR104" s="12"/>
      <c r="QJT104" s="3"/>
      <c r="QJU104" s="2"/>
      <c r="QJV104" s="12"/>
      <c r="QJX104" s="3"/>
      <c r="QJY104" s="2"/>
      <c r="QJZ104" s="12"/>
      <c r="QKB104" s="3"/>
      <c r="QKC104" s="2"/>
      <c r="QKD104" s="12"/>
      <c r="QKF104" s="3"/>
      <c r="QKG104" s="2"/>
      <c r="QKH104" s="12"/>
      <c r="QKJ104" s="3"/>
      <c r="QKK104" s="2"/>
      <c r="QKL104" s="12"/>
      <c r="QKN104" s="3"/>
      <c r="QKO104" s="2"/>
      <c r="QKP104" s="12"/>
      <c r="QKR104" s="3"/>
      <c r="QKS104" s="2"/>
      <c r="QKT104" s="12"/>
      <c r="QKV104" s="3"/>
      <c r="QKW104" s="2"/>
      <c r="QKX104" s="12"/>
      <c r="QKZ104" s="3"/>
      <c r="QLA104" s="2"/>
      <c r="QLB104" s="12"/>
      <c r="QLD104" s="3"/>
      <c r="QLE104" s="2"/>
      <c r="QLF104" s="12"/>
      <c r="QLH104" s="3"/>
      <c r="QLI104" s="2"/>
      <c r="QLJ104" s="12"/>
      <c r="QLL104" s="3"/>
      <c r="QLM104" s="2"/>
      <c r="QLN104" s="12"/>
      <c r="QLP104" s="3"/>
      <c r="QLQ104" s="2"/>
      <c r="QLR104" s="12"/>
      <c r="QLT104" s="3"/>
      <c r="QLU104" s="2"/>
      <c r="QLV104" s="12"/>
      <c r="QLX104" s="3"/>
      <c r="QLY104" s="2"/>
      <c r="QLZ104" s="12"/>
      <c r="QMB104" s="3"/>
      <c r="QMC104" s="2"/>
      <c r="QMD104" s="12"/>
      <c r="QMF104" s="3"/>
      <c r="QMG104" s="2"/>
      <c r="QMH104" s="12"/>
      <c r="QMJ104" s="3"/>
      <c r="QMK104" s="2"/>
      <c r="QML104" s="12"/>
      <c r="QMN104" s="3"/>
      <c r="QMO104" s="2"/>
      <c r="QMP104" s="12"/>
      <c r="QMR104" s="3"/>
      <c r="QMS104" s="2"/>
      <c r="QMT104" s="12"/>
      <c r="QMV104" s="3"/>
      <c r="QMW104" s="2"/>
      <c r="QMX104" s="12"/>
      <c r="QMZ104" s="3"/>
      <c r="QNA104" s="2"/>
      <c r="QNB104" s="12"/>
      <c r="QND104" s="3"/>
      <c r="QNE104" s="2"/>
      <c r="QNF104" s="12"/>
      <c r="QNH104" s="3"/>
      <c r="QNI104" s="2"/>
      <c r="QNJ104" s="12"/>
      <c r="QNL104" s="3"/>
      <c r="QNM104" s="2"/>
      <c r="QNN104" s="12"/>
      <c r="QNP104" s="3"/>
      <c r="QNQ104" s="2"/>
      <c r="QNR104" s="12"/>
      <c r="QNT104" s="3"/>
      <c r="QNU104" s="2"/>
      <c r="QNV104" s="12"/>
      <c r="QNX104" s="3"/>
      <c r="QNY104" s="2"/>
      <c r="QNZ104" s="12"/>
      <c r="QOB104" s="3"/>
      <c r="QOC104" s="2"/>
      <c r="QOD104" s="12"/>
      <c r="QOF104" s="3"/>
      <c r="QOG104" s="2"/>
      <c r="QOH104" s="12"/>
      <c r="QOJ104" s="3"/>
      <c r="QOK104" s="2"/>
      <c r="QOL104" s="12"/>
      <c r="QON104" s="3"/>
      <c r="QOO104" s="2"/>
      <c r="QOP104" s="12"/>
      <c r="QOR104" s="3"/>
      <c r="QOS104" s="2"/>
      <c r="QOT104" s="12"/>
      <c r="QOV104" s="3"/>
      <c r="QOW104" s="2"/>
      <c r="QOX104" s="12"/>
      <c r="QOZ104" s="3"/>
      <c r="QPA104" s="2"/>
      <c r="QPB104" s="12"/>
      <c r="QPD104" s="3"/>
      <c r="QPE104" s="2"/>
      <c r="QPF104" s="12"/>
      <c r="QPH104" s="3"/>
      <c r="QPI104" s="2"/>
      <c r="QPJ104" s="12"/>
      <c r="QPL104" s="3"/>
      <c r="QPM104" s="2"/>
      <c r="QPN104" s="12"/>
      <c r="QPP104" s="3"/>
      <c r="QPQ104" s="2"/>
      <c r="QPR104" s="12"/>
      <c r="QPT104" s="3"/>
      <c r="QPU104" s="2"/>
      <c r="QPV104" s="12"/>
      <c r="QPX104" s="3"/>
      <c r="QPY104" s="2"/>
      <c r="QPZ104" s="12"/>
      <c r="QQB104" s="3"/>
      <c r="QQC104" s="2"/>
      <c r="QQD104" s="12"/>
      <c r="QQF104" s="3"/>
      <c r="QQG104" s="2"/>
      <c r="QQH104" s="12"/>
      <c r="QQJ104" s="3"/>
      <c r="QQK104" s="2"/>
      <c r="QQL104" s="12"/>
      <c r="QQN104" s="3"/>
      <c r="QQO104" s="2"/>
      <c r="QQP104" s="12"/>
      <c r="QQR104" s="3"/>
      <c r="QQS104" s="2"/>
      <c r="QQT104" s="12"/>
      <c r="QQV104" s="3"/>
      <c r="QQW104" s="2"/>
      <c r="QQX104" s="12"/>
      <c r="QQZ104" s="3"/>
      <c r="QRA104" s="2"/>
      <c r="QRB104" s="12"/>
      <c r="QRD104" s="3"/>
      <c r="QRE104" s="2"/>
      <c r="QRF104" s="12"/>
      <c r="QRH104" s="3"/>
      <c r="QRI104" s="2"/>
      <c r="QRJ104" s="12"/>
      <c r="QRL104" s="3"/>
      <c r="QRM104" s="2"/>
      <c r="QRN104" s="12"/>
      <c r="QRP104" s="3"/>
      <c r="QRQ104" s="2"/>
      <c r="QRR104" s="12"/>
      <c r="QRT104" s="3"/>
      <c r="QRU104" s="2"/>
      <c r="QRV104" s="12"/>
      <c r="QRX104" s="3"/>
      <c r="QRY104" s="2"/>
      <c r="QRZ104" s="12"/>
      <c r="QSB104" s="3"/>
      <c r="QSC104" s="2"/>
      <c r="QSD104" s="12"/>
      <c r="QSF104" s="3"/>
      <c r="QSG104" s="2"/>
      <c r="QSH104" s="12"/>
      <c r="QSJ104" s="3"/>
      <c r="QSK104" s="2"/>
      <c r="QSL104" s="12"/>
      <c r="QSN104" s="3"/>
      <c r="QSO104" s="2"/>
      <c r="QSP104" s="12"/>
      <c r="QSR104" s="3"/>
      <c r="QSS104" s="2"/>
      <c r="QST104" s="12"/>
      <c r="QSV104" s="3"/>
      <c r="QSW104" s="2"/>
      <c r="QSX104" s="12"/>
      <c r="QSZ104" s="3"/>
      <c r="QTA104" s="2"/>
      <c r="QTB104" s="12"/>
      <c r="QTD104" s="3"/>
      <c r="QTE104" s="2"/>
      <c r="QTF104" s="12"/>
      <c r="QTH104" s="3"/>
      <c r="QTI104" s="2"/>
      <c r="QTJ104" s="12"/>
      <c r="QTL104" s="3"/>
      <c r="QTM104" s="2"/>
      <c r="QTN104" s="12"/>
      <c r="QTP104" s="3"/>
      <c r="QTQ104" s="2"/>
      <c r="QTR104" s="12"/>
      <c r="QTT104" s="3"/>
      <c r="QTU104" s="2"/>
      <c r="QTV104" s="12"/>
      <c r="QTX104" s="3"/>
      <c r="QTY104" s="2"/>
      <c r="QTZ104" s="12"/>
      <c r="QUB104" s="3"/>
      <c r="QUC104" s="2"/>
      <c r="QUD104" s="12"/>
      <c r="QUF104" s="3"/>
      <c r="QUG104" s="2"/>
      <c r="QUH104" s="12"/>
      <c r="QUJ104" s="3"/>
      <c r="QUK104" s="2"/>
      <c r="QUL104" s="12"/>
      <c r="QUN104" s="3"/>
      <c r="QUO104" s="2"/>
      <c r="QUP104" s="12"/>
      <c r="QUR104" s="3"/>
      <c r="QUS104" s="2"/>
      <c r="QUT104" s="12"/>
      <c r="QUV104" s="3"/>
      <c r="QUW104" s="2"/>
      <c r="QUX104" s="12"/>
      <c r="QUZ104" s="3"/>
      <c r="QVA104" s="2"/>
      <c r="QVB104" s="12"/>
      <c r="QVD104" s="3"/>
      <c r="QVE104" s="2"/>
      <c r="QVF104" s="12"/>
      <c r="QVH104" s="3"/>
      <c r="QVI104" s="2"/>
      <c r="QVJ104" s="12"/>
      <c r="QVL104" s="3"/>
      <c r="QVM104" s="2"/>
      <c r="QVN104" s="12"/>
      <c r="QVP104" s="3"/>
      <c r="QVQ104" s="2"/>
      <c r="QVR104" s="12"/>
      <c r="QVT104" s="3"/>
      <c r="QVU104" s="2"/>
      <c r="QVV104" s="12"/>
      <c r="QVX104" s="3"/>
      <c r="QVY104" s="2"/>
      <c r="QVZ104" s="12"/>
      <c r="QWB104" s="3"/>
      <c r="QWC104" s="2"/>
      <c r="QWD104" s="12"/>
      <c r="QWF104" s="3"/>
      <c r="QWG104" s="2"/>
      <c r="QWH104" s="12"/>
      <c r="QWJ104" s="3"/>
      <c r="QWK104" s="2"/>
      <c r="QWL104" s="12"/>
      <c r="QWN104" s="3"/>
      <c r="QWO104" s="2"/>
      <c r="QWP104" s="12"/>
      <c r="QWR104" s="3"/>
      <c r="QWS104" s="2"/>
      <c r="QWT104" s="12"/>
      <c r="QWV104" s="3"/>
      <c r="QWW104" s="2"/>
      <c r="QWX104" s="12"/>
      <c r="QWZ104" s="3"/>
      <c r="QXA104" s="2"/>
      <c r="QXB104" s="12"/>
      <c r="QXD104" s="3"/>
      <c r="QXE104" s="2"/>
      <c r="QXF104" s="12"/>
      <c r="QXH104" s="3"/>
      <c r="QXI104" s="2"/>
      <c r="QXJ104" s="12"/>
      <c r="QXL104" s="3"/>
      <c r="QXM104" s="2"/>
      <c r="QXN104" s="12"/>
      <c r="QXP104" s="3"/>
      <c r="QXQ104" s="2"/>
      <c r="QXR104" s="12"/>
      <c r="QXT104" s="3"/>
      <c r="QXU104" s="2"/>
      <c r="QXV104" s="12"/>
      <c r="QXX104" s="3"/>
      <c r="QXY104" s="2"/>
      <c r="QXZ104" s="12"/>
      <c r="QYB104" s="3"/>
      <c r="QYC104" s="2"/>
      <c r="QYD104" s="12"/>
      <c r="QYF104" s="3"/>
      <c r="QYG104" s="2"/>
      <c r="QYH104" s="12"/>
      <c r="QYJ104" s="3"/>
      <c r="QYK104" s="2"/>
      <c r="QYL104" s="12"/>
      <c r="QYN104" s="3"/>
      <c r="QYO104" s="2"/>
      <c r="QYP104" s="12"/>
      <c r="QYR104" s="3"/>
      <c r="QYS104" s="2"/>
      <c r="QYT104" s="12"/>
      <c r="QYV104" s="3"/>
      <c r="QYW104" s="2"/>
      <c r="QYX104" s="12"/>
      <c r="QYZ104" s="3"/>
      <c r="QZA104" s="2"/>
      <c r="QZB104" s="12"/>
      <c r="QZD104" s="3"/>
      <c r="QZE104" s="2"/>
      <c r="QZF104" s="12"/>
      <c r="QZH104" s="3"/>
      <c r="QZI104" s="2"/>
      <c r="QZJ104" s="12"/>
      <c r="QZL104" s="3"/>
      <c r="QZM104" s="2"/>
      <c r="QZN104" s="12"/>
      <c r="QZP104" s="3"/>
      <c r="QZQ104" s="2"/>
      <c r="QZR104" s="12"/>
      <c r="QZT104" s="3"/>
      <c r="QZU104" s="2"/>
      <c r="QZV104" s="12"/>
      <c r="QZX104" s="3"/>
      <c r="QZY104" s="2"/>
      <c r="QZZ104" s="12"/>
      <c r="RAB104" s="3"/>
      <c r="RAC104" s="2"/>
      <c r="RAD104" s="12"/>
      <c r="RAF104" s="3"/>
      <c r="RAG104" s="2"/>
      <c r="RAH104" s="12"/>
      <c r="RAJ104" s="3"/>
      <c r="RAK104" s="2"/>
      <c r="RAL104" s="12"/>
      <c r="RAN104" s="3"/>
      <c r="RAO104" s="2"/>
      <c r="RAP104" s="12"/>
      <c r="RAR104" s="3"/>
      <c r="RAS104" s="2"/>
      <c r="RAT104" s="12"/>
      <c r="RAV104" s="3"/>
      <c r="RAW104" s="2"/>
      <c r="RAX104" s="12"/>
      <c r="RAZ104" s="3"/>
      <c r="RBA104" s="2"/>
      <c r="RBB104" s="12"/>
      <c r="RBD104" s="3"/>
      <c r="RBE104" s="2"/>
      <c r="RBF104" s="12"/>
      <c r="RBH104" s="3"/>
      <c r="RBI104" s="2"/>
      <c r="RBJ104" s="12"/>
      <c r="RBL104" s="3"/>
      <c r="RBM104" s="2"/>
      <c r="RBN104" s="12"/>
      <c r="RBP104" s="3"/>
      <c r="RBQ104" s="2"/>
      <c r="RBR104" s="12"/>
      <c r="RBT104" s="3"/>
      <c r="RBU104" s="2"/>
      <c r="RBV104" s="12"/>
      <c r="RBX104" s="3"/>
      <c r="RBY104" s="2"/>
      <c r="RBZ104" s="12"/>
      <c r="RCB104" s="3"/>
      <c r="RCC104" s="2"/>
      <c r="RCD104" s="12"/>
      <c r="RCF104" s="3"/>
      <c r="RCG104" s="2"/>
      <c r="RCH104" s="12"/>
      <c r="RCJ104" s="3"/>
      <c r="RCK104" s="2"/>
      <c r="RCL104" s="12"/>
      <c r="RCN104" s="3"/>
      <c r="RCO104" s="2"/>
      <c r="RCP104" s="12"/>
      <c r="RCR104" s="3"/>
      <c r="RCS104" s="2"/>
      <c r="RCT104" s="12"/>
      <c r="RCV104" s="3"/>
      <c r="RCW104" s="2"/>
      <c r="RCX104" s="12"/>
      <c r="RCZ104" s="3"/>
      <c r="RDA104" s="2"/>
      <c r="RDB104" s="12"/>
      <c r="RDD104" s="3"/>
      <c r="RDE104" s="2"/>
      <c r="RDF104" s="12"/>
      <c r="RDH104" s="3"/>
      <c r="RDI104" s="2"/>
      <c r="RDJ104" s="12"/>
      <c r="RDL104" s="3"/>
      <c r="RDM104" s="2"/>
      <c r="RDN104" s="12"/>
      <c r="RDP104" s="3"/>
      <c r="RDQ104" s="2"/>
      <c r="RDR104" s="12"/>
      <c r="RDT104" s="3"/>
      <c r="RDU104" s="2"/>
      <c r="RDV104" s="12"/>
      <c r="RDX104" s="3"/>
      <c r="RDY104" s="2"/>
      <c r="RDZ104" s="12"/>
      <c r="REB104" s="3"/>
      <c r="REC104" s="2"/>
      <c r="RED104" s="12"/>
      <c r="REF104" s="3"/>
      <c r="REG104" s="2"/>
      <c r="REH104" s="12"/>
      <c r="REJ104" s="3"/>
      <c r="REK104" s="2"/>
      <c r="REL104" s="12"/>
      <c r="REN104" s="3"/>
      <c r="REO104" s="2"/>
      <c r="REP104" s="12"/>
      <c r="RER104" s="3"/>
      <c r="RES104" s="2"/>
      <c r="RET104" s="12"/>
      <c r="REV104" s="3"/>
      <c r="REW104" s="2"/>
      <c r="REX104" s="12"/>
      <c r="REZ104" s="3"/>
      <c r="RFA104" s="2"/>
      <c r="RFB104" s="12"/>
      <c r="RFD104" s="3"/>
      <c r="RFE104" s="2"/>
      <c r="RFF104" s="12"/>
      <c r="RFH104" s="3"/>
      <c r="RFI104" s="2"/>
      <c r="RFJ104" s="12"/>
      <c r="RFL104" s="3"/>
      <c r="RFM104" s="2"/>
      <c r="RFN104" s="12"/>
      <c r="RFP104" s="3"/>
      <c r="RFQ104" s="2"/>
      <c r="RFR104" s="12"/>
      <c r="RFT104" s="3"/>
      <c r="RFU104" s="2"/>
      <c r="RFV104" s="12"/>
      <c r="RFX104" s="3"/>
      <c r="RFY104" s="2"/>
      <c r="RFZ104" s="12"/>
      <c r="RGB104" s="3"/>
      <c r="RGC104" s="2"/>
      <c r="RGD104" s="12"/>
      <c r="RGF104" s="3"/>
      <c r="RGG104" s="2"/>
      <c r="RGH104" s="12"/>
      <c r="RGJ104" s="3"/>
      <c r="RGK104" s="2"/>
      <c r="RGL104" s="12"/>
      <c r="RGN104" s="3"/>
      <c r="RGO104" s="2"/>
      <c r="RGP104" s="12"/>
      <c r="RGR104" s="3"/>
      <c r="RGS104" s="2"/>
      <c r="RGT104" s="12"/>
      <c r="RGV104" s="3"/>
      <c r="RGW104" s="2"/>
      <c r="RGX104" s="12"/>
      <c r="RGZ104" s="3"/>
      <c r="RHA104" s="2"/>
      <c r="RHB104" s="12"/>
      <c r="RHD104" s="3"/>
      <c r="RHE104" s="2"/>
      <c r="RHF104" s="12"/>
      <c r="RHH104" s="3"/>
      <c r="RHI104" s="2"/>
      <c r="RHJ104" s="12"/>
      <c r="RHL104" s="3"/>
      <c r="RHM104" s="2"/>
      <c r="RHN104" s="12"/>
      <c r="RHP104" s="3"/>
      <c r="RHQ104" s="2"/>
      <c r="RHR104" s="12"/>
      <c r="RHT104" s="3"/>
      <c r="RHU104" s="2"/>
      <c r="RHV104" s="12"/>
      <c r="RHX104" s="3"/>
      <c r="RHY104" s="2"/>
      <c r="RHZ104" s="12"/>
      <c r="RIB104" s="3"/>
      <c r="RIC104" s="2"/>
      <c r="RID104" s="12"/>
      <c r="RIF104" s="3"/>
      <c r="RIG104" s="2"/>
      <c r="RIH104" s="12"/>
      <c r="RIJ104" s="3"/>
      <c r="RIK104" s="2"/>
      <c r="RIL104" s="12"/>
      <c r="RIN104" s="3"/>
      <c r="RIO104" s="2"/>
      <c r="RIP104" s="12"/>
      <c r="RIR104" s="3"/>
      <c r="RIS104" s="2"/>
      <c r="RIT104" s="12"/>
      <c r="RIV104" s="3"/>
      <c r="RIW104" s="2"/>
      <c r="RIX104" s="12"/>
      <c r="RIZ104" s="3"/>
      <c r="RJA104" s="2"/>
      <c r="RJB104" s="12"/>
      <c r="RJD104" s="3"/>
      <c r="RJE104" s="2"/>
      <c r="RJF104" s="12"/>
      <c r="RJH104" s="3"/>
      <c r="RJI104" s="2"/>
      <c r="RJJ104" s="12"/>
      <c r="RJL104" s="3"/>
      <c r="RJM104" s="2"/>
      <c r="RJN104" s="12"/>
      <c r="RJP104" s="3"/>
      <c r="RJQ104" s="2"/>
      <c r="RJR104" s="12"/>
      <c r="RJT104" s="3"/>
      <c r="RJU104" s="2"/>
      <c r="RJV104" s="12"/>
      <c r="RJX104" s="3"/>
      <c r="RJY104" s="2"/>
      <c r="RJZ104" s="12"/>
      <c r="RKB104" s="3"/>
      <c r="RKC104" s="2"/>
      <c r="RKD104" s="12"/>
      <c r="RKF104" s="3"/>
      <c r="RKG104" s="2"/>
      <c r="RKH104" s="12"/>
      <c r="RKJ104" s="3"/>
      <c r="RKK104" s="2"/>
      <c r="RKL104" s="12"/>
      <c r="RKN104" s="3"/>
      <c r="RKO104" s="2"/>
      <c r="RKP104" s="12"/>
      <c r="RKR104" s="3"/>
      <c r="RKS104" s="2"/>
      <c r="RKT104" s="12"/>
      <c r="RKV104" s="3"/>
      <c r="RKW104" s="2"/>
      <c r="RKX104" s="12"/>
      <c r="RKZ104" s="3"/>
      <c r="RLA104" s="2"/>
      <c r="RLB104" s="12"/>
      <c r="RLD104" s="3"/>
      <c r="RLE104" s="2"/>
      <c r="RLF104" s="12"/>
      <c r="RLH104" s="3"/>
      <c r="RLI104" s="2"/>
      <c r="RLJ104" s="12"/>
      <c r="RLL104" s="3"/>
      <c r="RLM104" s="2"/>
      <c r="RLN104" s="12"/>
      <c r="RLP104" s="3"/>
      <c r="RLQ104" s="2"/>
      <c r="RLR104" s="12"/>
      <c r="RLT104" s="3"/>
      <c r="RLU104" s="2"/>
      <c r="RLV104" s="12"/>
      <c r="RLX104" s="3"/>
      <c r="RLY104" s="2"/>
      <c r="RLZ104" s="12"/>
      <c r="RMB104" s="3"/>
      <c r="RMC104" s="2"/>
      <c r="RMD104" s="12"/>
      <c r="RMF104" s="3"/>
      <c r="RMG104" s="2"/>
      <c r="RMH104" s="12"/>
      <c r="RMJ104" s="3"/>
      <c r="RMK104" s="2"/>
      <c r="RML104" s="12"/>
      <c r="RMN104" s="3"/>
      <c r="RMO104" s="2"/>
      <c r="RMP104" s="12"/>
      <c r="RMR104" s="3"/>
      <c r="RMS104" s="2"/>
      <c r="RMT104" s="12"/>
      <c r="RMV104" s="3"/>
      <c r="RMW104" s="2"/>
      <c r="RMX104" s="12"/>
      <c r="RMZ104" s="3"/>
      <c r="RNA104" s="2"/>
      <c r="RNB104" s="12"/>
      <c r="RND104" s="3"/>
      <c r="RNE104" s="2"/>
      <c r="RNF104" s="12"/>
      <c r="RNH104" s="3"/>
      <c r="RNI104" s="2"/>
      <c r="RNJ104" s="12"/>
      <c r="RNL104" s="3"/>
      <c r="RNM104" s="2"/>
      <c r="RNN104" s="12"/>
      <c r="RNP104" s="3"/>
      <c r="RNQ104" s="2"/>
      <c r="RNR104" s="12"/>
      <c r="RNT104" s="3"/>
      <c r="RNU104" s="2"/>
      <c r="RNV104" s="12"/>
      <c r="RNX104" s="3"/>
      <c r="RNY104" s="2"/>
      <c r="RNZ104" s="12"/>
      <c r="ROB104" s="3"/>
      <c r="ROC104" s="2"/>
      <c r="ROD104" s="12"/>
      <c r="ROF104" s="3"/>
      <c r="ROG104" s="2"/>
      <c r="ROH104" s="12"/>
      <c r="ROJ104" s="3"/>
      <c r="ROK104" s="2"/>
      <c r="ROL104" s="12"/>
      <c r="RON104" s="3"/>
      <c r="ROO104" s="2"/>
      <c r="ROP104" s="12"/>
      <c r="ROR104" s="3"/>
      <c r="ROS104" s="2"/>
      <c r="ROT104" s="12"/>
      <c r="ROV104" s="3"/>
      <c r="ROW104" s="2"/>
      <c r="ROX104" s="12"/>
      <c r="ROZ104" s="3"/>
      <c r="RPA104" s="2"/>
      <c r="RPB104" s="12"/>
      <c r="RPD104" s="3"/>
      <c r="RPE104" s="2"/>
      <c r="RPF104" s="12"/>
      <c r="RPH104" s="3"/>
      <c r="RPI104" s="2"/>
      <c r="RPJ104" s="12"/>
      <c r="RPL104" s="3"/>
      <c r="RPM104" s="2"/>
      <c r="RPN104" s="12"/>
      <c r="RPP104" s="3"/>
      <c r="RPQ104" s="2"/>
      <c r="RPR104" s="12"/>
      <c r="RPT104" s="3"/>
      <c r="RPU104" s="2"/>
      <c r="RPV104" s="12"/>
      <c r="RPX104" s="3"/>
      <c r="RPY104" s="2"/>
      <c r="RPZ104" s="12"/>
      <c r="RQB104" s="3"/>
      <c r="RQC104" s="2"/>
      <c r="RQD104" s="12"/>
      <c r="RQF104" s="3"/>
      <c r="RQG104" s="2"/>
      <c r="RQH104" s="12"/>
      <c r="RQJ104" s="3"/>
      <c r="RQK104" s="2"/>
      <c r="RQL104" s="12"/>
      <c r="RQN104" s="3"/>
      <c r="RQO104" s="2"/>
      <c r="RQP104" s="12"/>
      <c r="RQR104" s="3"/>
      <c r="RQS104" s="2"/>
      <c r="RQT104" s="12"/>
      <c r="RQV104" s="3"/>
      <c r="RQW104" s="2"/>
      <c r="RQX104" s="12"/>
      <c r="RQZ104" s="3"/>
      <c r="RRA104" s="2"/>
      <c r="RRB104" s="12"/>
      <c r="RRD104" s="3"/>
      <c r="RRE104" s="2"/>
      <c r="RRF104" s="12"/>
      <c r="RRH104" s="3"/>
      <c r="RRI104" s="2"/>
      <c r="RRJ104" s="12"/>
      <c r="RRL104" s="3"/>
      <c r="RRM104" s="2"/>
      <c r="RRN104" s="12"/>
      <c r="RRP104" s="3"/>
      <c r="RRQ104" s="2"/>
      <c r="RRR104" s="12"/>
      <c r="RRT104" s="3"/>
      <c r="RRU104" s="2"/>
      <c r="RRV104" s="12"/>
      <c r="RRX104" s="3"/>
      <c r="RRY104" s="2"/>
      <c r="RRZ104" s="12"/>
      <c r="RSB104" s="3"/>
      <c r="RSC104" s="2"/>
      <c r="RSD104" s="12"/>
      <c r="RSF104" s="3"/>
      <c r="RSG104" s="2"/>
      <c r="RSH104" s="12"/>
      <c r="RSJ104" s="3"/>
      <c r="RSK104" s="2"/>
      <c r="RSL104" s="12"/>
      <c r="RSN104" s="3"/>
      <c r="RSO104" s="2"/>
      <c r="RSP104" s="12"/>
      <c r="RSR104" s="3"/>
      <c r="RSS104" s="2"/>
      <c r="RST104" s="12"/>
      <c r="RSV104" s="3"/>
      <c r="RSW104" s="2"/>
      <c r="RSX104" s="12"/>
      <c r="RSZ104" s="3"/>
      <c r="RTA104" s="2"/>
      <c r="RTB104" s="12"/>
      <c r="RTD104" s="3"/>
      <c r="RTE104" s="2"/>
      <c r="RTF104" s="12"/>
      <c r="RTH104" s="3"/>
      <c r="RTI104" s="2"/>
      <c r="RTJ104" s="12"/>
      <c r="RTL104" s="3"/>
      <c r="RTM104" s="2"/>
      <c r="RTN104" s="12"/>
      <c r="RTP104" s="3"/>
      <c r="RTQ104" s="2"/>
      <c r="RTR104" s="12"/>
      <c r="RTT104" s="3"/>
      <c r="RTU104" s="2"/>
      <c r="RTV104" s="12"/>
      <c r="RTX104" s="3"/>
      <c r="RTY104" s="2"/>
      <c r="RTZ104" s="12"/>
      <c r="RUB104" s="3"/>
      <c r="RUC104" s="2"/>
      <c r="RUD104" s="12"/>
      <c r="RUF104" s="3"/>
      <c r="RUG104" s="2"/>
      <c r="RUH104" s="12"/>
      <c r="RUJ104" s="3"/>
      <c r="RUK104" s="2"/>
      <c r="RUL104" s="12"/>
      <c r="RUN104" s="3"/>
      <c r="RUO104" s="2"/>
      <c r="RUP104" s="12"/>
      <c r="RUR104" s="3"/>
      <c r="RUS104" s="2"/>
      <c r="RUT104" s="12"/>
      <c r="RUV104" s="3"/>
      <c r="RUW104" s="2"/>
      <c r="RUX104" s="12"/>
      <c r="RUZ104" s="3"/>
      <c r="RVA104" s="2"/>
      <c r="RVB104" s="12"/>
      <c r="RVD104" s="3"/>
      <c r="RVE104" s="2"/>
      <c r="RVF104" s="12"/>
      <c r="RVH104" s="3"/>
      <c r="RVI104" s="2"/>
      <c r="RVJ104" s="12"/>
      <c r="RVL104" s="3"/>
      <c r="RVM104" s="2"/>
      <c r="RVN104" s="12"/>
      <c r="RVP104" s="3"/>
      <c r="RVQ104" s="2"/>
      <c r="RVR104" s="12"/>
      <c r="RVT104" s="3"/>
      <c r="RVU104" s="2"/>
      <c r="RVV104" s="12"/>
      <c r="RVX104" s="3"/>
      <c r="RVY104" s="2"/>
      <c r="RVZ104" s="12"/>
      <c r="RWB104" s="3"/>
      <c r="RWC104" s="2"/>
      <c r="RWD104" s="12"/>
      <c r="RWF104" s="3"/>
      <c r="RWG104" s="2"/>
      <c r="RWH104" s="12"/>
      <c r="RWJ104" s="3"/>
      <c r="RWK104" s="2"/>
      <c r="RWL104" s="12"/>
      <c r="RWN104" s="3"/>
      <c r="RWO104" s="2"/>
      <c r="RWP104" s="12"/>
      <c r="RWR104" s="3"/>
      <c r="RWS104" s="2"/>
      <c r="RWT104" s="12"/>
      <c r="RWV104" s="3"/>
      <c r="RWW104" s="2"/>
      <c r="RWX104" s="12"/>
      <c r="RWZ104" s="3"/>
      <c r="RXA104" s="2"/>
      <c r="RXB104" s="12"/>
      <c r="RXD104" s="3"/>
      <c r="RXE104" s="2"/>
      <c r="RXF104" s="12"/>
      <c r="RXH104" s="3"/>
      <c r="RXI104" s="2"/>
      <c r="RXJ104" s="12"/>
      <c r="RXL104" s="3"/>
      <c r="RXM104" s="2"/>
      <c r="RXN104" s="12"/>
      <c r="RXP104" s="3"/>
      <c r="RXQ104" s="2"/>
      <c r="RXR104" s="12"/>
      <c r="RXT104" s="3"/>
      <c r="RXU104" s="2"/>
      <c r="RXV104" s="12"/>
      <c r="RXX104" s="3"/>
      <c r="RXY104" s="2"/>
      <c r="RXZ104" s="12"/>
      <c r="RYB104" s="3"/>
      <c r="RYC104" s="2"/>
      <c r="RYD104" s="12"/>
      <c r="RYF104" s="3"/>
      <c r="RYG104" s="2"/>
      <c r="RYH104" s="12"/>
      <c r="RYJ104" s="3"/>
      <c r="RYK104" s="2"/>
      <c r="RYL104" s="12"/>
      <c r="RYN104" s="3"/>
      <c r="RYO104" s="2"/>
      <c r="RYP104" s="12"/>
      <c r="RYR104" s="3"/>
      <c r="RYS104" s="2"/>
      <c r="RYT104" s="12"/>
      <c r="RYV104" s="3"/>
      <c r="RYW104" s="2"/>
      <c r="RYX104" s="12"/>
      <c r="RYZ104" s="3"/>
      <c r="RZA104" s="2"/>
      <c r="RZB104" s="12"/>
      <c r="RZD104" s="3"/>
      <c r="RZE104" s="2"/>
      <c r="RZF104" s="12"/>
      <c r="RZH104" s="3"/>
      <c r="RZI104" s="2"/>
      <c r="RZJ104" s="12"/>
      <c r="RZL104" s="3"/>
      <c r="RZM104" s="2"/>
      <c r="RZN104" s="12"/>
      <c r="RZP104" s="3"/>
      <c r="RZQ104" s="2"/>
      <c r="RZR104" s="12"/>
      <c r="RZT104" s="3"/>
      <c r="RZU104" s="2"/>
      <c r="RZV104" s="12"/>
      <c r="RZX104" s="3"/>
      <c r="RZY104" s="2"/>
      <c r="RZZ104" s="12"/>
      <c r="SAB104" s="3"/>
      <c r="SAC104" s="2"/>
      <c r="SAD104" s="12"/>
      <c r="SAF104" s="3"/>
      <c r="SAG104" s="2"/>
      <c r="SAH104" s="12"/>
      <c r="SAJ104" s="3"/>
      <c r="SAK104" s="2"/>
      <c r="SAL104" s="12"/>
      <c r="SAN104" s="3"/>
      <c r="SAO104" s="2"/>
      <c r="SAP104" s="12"/>
      <c r="SAR104" s="3"/>
      <c r="SAS104" s="2"/>
      <c r="SAT104" s="12"/>
      <c r="SAV104" s="3"/>
      <c r="SAW104" s="2"/>
      <c r="SAX104" s="12"/>
      <c r="SAZ104" s="3"/>
      <c r="SBA104" s="2"/>
      <c r="SBB104" s="12"/>
      <c r="SBD104" s="3"/>
      <c r="SBE104" s="2"/>
      <c r="SBF104" s="12"/>
      <c r="SBH104" s="3"/>
      <c r="SBI104" s="2"/>
      <c r="SBJ104" s="12"/>
      <c r="SBL104" s="3"/>
      <c r="SBM104" s="2"/>
      <c r="SBN104" s="12"/>
      <c r="SBP104" s="3"/>
      <c r="SBQ104" s="2"/>
      <c r="SBR104" s="12"/>
      <c r="SBT104" s="3"/>
      <c r="SBU104" s="2"/>
      <c r="SBV104" s="12"/>
      <c r="SBX104" s="3"/>
      <c r="SBY104" s="2"/>
      <c r="SBZ104" s="12"/>
      <c r="SCB104" s="3"/>
      <c r="SCC104" s="2"/>
      <c r="SCD104" s="12"/>
      <c r="SCF104" s="3"/>
      <c r="SCG104" s="2"/>
      <c r="SCH104" s="12"/>
      <c r="SCJ104" s="3"/>
      <c r="SCK104" s="2"/>
      <c r="SCL104" s="12"/>
      <c r="SCN104" s="3"/>
      <c r="SCO104" s="2"/>
      <c r="SCP104" s="12"/>
      <c r="SCR104" s="3"/>
      <c r="SCS104" s="2"/>
      <c r="SCT104" s="12"/>
      <c r="SCV104" s="3"/>
      <c r="SCW104" s="2"/>
      <c r="SCX104" s="12"/>
      <c r="SCZ104" s="3"/>
      <c r="SDA104" s="2"/>
      <c r="SDB104" s="12"/>
      <c r="SDD104" s="3"/>
      <c r="SDE104" s="2"/>
      <c r="SDF104" s="12"/>
      <c r="SDH104" s="3"/>
      <c r="SDI104" s="2"/>
      <c r="SDJ104" s="12"/>
      <c r="SDL104" s="3"/>
      <c r="SDM104" s="2"/>
      <c r="SDN104" s="12"/>
      <c r="SDP104" s="3"/>
      <c r="SDQ104" s="2"/>
      <c r="SDR104" s="12"/>
      <c r="SDT104" s="3"/>
      <c r="SDU104" s="2"/>
      <c r="SDV104" s="12"/>
      <c r="SDX104" s="3"/>
      <c r="SDY104" s="2"/>
      <c r="SDZ104" s="12"/>
      <c r="SEB104" s="3"/>
      <c r="SEC104" s="2"/>
      <c r="SED104" s="12"/>
      <c r="SEF104" s="3"/>
      <c r="SEG104" s="2"/>
      <c r="SEH104" s="12"/>
      <c r="SEJ104" s="3"/>
      <c r="SEK104" s="2"/>
      <c r="SEL104" s="12"/>
      <c r="SEN104" s="3"/>
      <c r="SEO104" s="2"/>
      <c r="SEP104" s="12"/>
      <c r="SER104" s="3"/>
      <c r="SES104" s="2"/>
      <c r="SET104" s="12"/>
      <c r="SEV104" s="3"/>
      <c r="SEW104" s="2"/>
      <c r="SEX104" s="12"/>
      <c r="SEZ104" s="3"/>
      <c r="SFA104" s="2"/>
      <c r="SFB104" s="12"/>
      <c r="SFD104" s="3"/>
      <c r="SFE104" s="2"/>
      <c r="SFF104" s="12"/>
      <c r="SFH104" s="3"/>
      <c r="SFI104" s="2"/>
      <c r="SFJ104" s="12"/>
      <c r="SFL104" s="3"/>
      <c r="SFM104" s="2"/>
      <c r="SFN104" s="12"/>
      <c r="SFP104" s="3"/>
      <c r="SFQ104" s="2"/>
      <c r="SFR104" s="12"/>
      <c r="SFT104" s="3"/>
      <c r="SFU104" s="2"/>
      <c r="SFV104" s="12"/>
      <c r="SFX104" s="3"/>
      <c r="SFY104" s="2"/>
      <c r="SFZ104" s="12"/>
      <c r="SGB104" s="3"/>
      <c r="SGC104" s="2"/>
      <c r="SGD104" s="12"/>
      <c r="SGF104" s="3"/>
      <c r="SGG104" s="2"/>
      <c r="SGH104" s="12"/>
      <c r="SGJ104" s="3"/>
      <c r="SGK104" s="2"/>
      <c r="SGL104" s="12"/>
      <c r="SGN104" s="3"/>
      <c r="SGO104" s="2"/>
      <c r="SGP104" s="12"/>
      <c r="SGR104" s="3"/>
      <c r="SGS104" s="2"/>
      <c r="SGT104" s="12"/>
      <c r="SGV104" s="3"/>
      <c r="SGW104" s="2"/>
      <c r="SGX104" s="12"/>
      <c r="SGZ104" s="3"/>
      <c r="SHA104" s="2"/>
      <c r="SHB104" s="12"/>
      <c r="SHD104" s="3"/>
      <c r="SHE104" s="2"/>
      <c r="SHF104" s="12"/>
      <c r="SHH104" s="3"/>
      <c r="SHI104" s="2"/>
      <c r="SHJ104" s="12"/>
      <c r="SHL104" s="3"/>
      <c r="SHM104" s="2"/>
      <c r="SHN104" s="12"/>
      <c r="SHP104" s="3"/>
      <c r="SHQ104" s="2"/>
      <c r="SHR104" s="12"/>
      <c r="SHT104" s="3"/>
      <c r="SHU104" s="2"/>
      <c r="SHV104" s="12"/>
      <c r="SHX104" s="3"/>
      <c r="SHY104" s="2"/>
      <c r="SHZ104" s="12"/>
      <c r="SIB104" s="3"/>
      <c r="SIC104" s="2"/>
      <c r="SID104" s="12"/>
      <c r="SIF104" s="3"/>
      <c r="SIG104" s="2"/>
      <c r="SIH104" s="12"/>
      <c r="SIJ104" s="3"/>
      <c r="SIK104" s="2"/>
      <c r="SIL104" s="12"/>
      <c r="SIN104" s="3"/>
      <c r="SIO104" s="2"/>
      <c r="SIP104" s="12"/>
      <c r="SIR104" s="3"/>
      <c r="SIS104" s="2"/>
      <c r="SIT104" s="12"/>
      <c r="SIV104" s="3"/>
      <c r="SIW104" s="2"/>
      <c r="SIX104" s="12"/>
      <c r="SIZ104" s="3"/>
      <c r="SJA104" s="2"/>
      <c r="SJB104" s="12"/>
      <c r="SJD104" s="3"/>
      <c r="SJE104" s="2"/>
      <c r="SJF104" s="12"/>
      <c r="SJH104" s="3"/>
      <c r="SJI104" s="2"/>
      <c r="SJJ104" s="12"/>
      <c r="SJL104" s="3"/>
      <c r="SJM104" s="2"/>
      <c r="SJN104" s="12"/>
      <c r="SJP104" s="3"/>
      <c r="SJQ104" s="2"/>
      <c r="SJR104" s="12"/>
      <c r="SJT104" s="3"/>
      <c r="SJU104" s="2"/>
      <c r="SJV104" s="12"/>
      <c r="SJX104" s="3"/>
      <c r="SJY104" s="2"/>
      <c r="SJZ104" s="12"/>
      <c r="SKB104" s="3"/>
      <c r="SKC104" s="2"/>
      <c r="SKD104" s="12"/>
      <c r="SKF104" s="3"/>
      <c r="SKG104" s="2"/>
      <c r="SKH104" s="12"/>
      <c r="SKJ104" s="3"/>
      <c r="SKK104" s="2"/>
      <c r="SKL104" s="12"/>
      <c r="SKN104" s="3"/>
      <c r="SKO104" s="2"/>
      <c r="SKP104" s="12"/>
      <c r="SKR104" s="3"/>
      <c r="SKS104" s="2"/>
      <c r="SKT104" s="12"/>
      <c r="SKV104" s="3"/>
      <c r="SKW104" s="2"/>
      <c r="SKX104" s="12"/>
      <c r="SKZ104" s="3"/>
      <c r="SLA104" s="2"/>
      <c r="SLB104" s="12"/>
      <c r="SLD104" s="3"/>
      <c r="SLE104" s="2"/>
      <c r="SLF104" s="12"/>
      <c r="SLH104" s="3"/>
      <c r="SLI104" s="2"/>
      <c r="SLJ104" s="12"/>
      <c r="SLL104" s="3"/>
      <c r="SLM104" s="2"/>
      <c r="SLN104" s="12"/>
      <c r="SLP104" s="3"/>
      <c r="SLQ104" s="2"/>
      <c r="SLR104" s="12"/>
      <c r="SLT104" s="3"/>
      <c r="SLU104" s="2"/>
      <c r="SLV104" s="12"/>
      <c r="SLX104" s="3"/>
      <c r="SLY104" s="2"/>
      <c r="SLZ104" s="12"/>
      <c r="SMB104" s="3"/>
      <c r="SMC104" s="2"/>
      <c r="SMD104" s="12"/>
      <c r="SMF104" s="3"/>
      <c r="SMG104" s="2"/>
      <c r="SMH104" s="12"/>
      <c r="SMJ104" s="3"/>
      <c r="SMK104" s="2"/>
      <c r="SML104" s="12"/>
      <c r="SMN104" s="3"/>
      <c r="SMO104" s="2"/>
      <c r="SMP104" s="12"/>
      <c r="SMR104" s="3"/>
      <c r="SMS104" s="2"/>
      <c r="SMT104" s="12"/>
      <c r="SMV104" s="3"/>
      <c r="SMW104" s="2"/>
      <c r="SMX104" s="12"/>
      <c r="SMZ104" s="3"/>
      <c r="SNA104" s="2"/>
      <c r="SNB104" s="12"/>
      <c r="SND104" s="3"/>
      <c r="SNE104" s="2"/>
      <c r="SNF104" s="12"/>
      <c r="SNH104" s="3"/>
      <c r="SNI104" s="2"/>
      <c r="SNJ104" s="12"/>
      <c r="SNL104" s="3"/>
      <c r="SNM104" s="2"/>
      <c r="SNN104" s="12"/>
      <c r="SNP104" s="3"/>
      <c r="SNQ104" s="2"/>
      <c r="SNR104" s="12"/>
      <c r="SNT104" s="3"/>
      <c r="SNU104" s="2"/>
      <c r="SNV104" s="12"/>
      <c r="SNX104" s="3"/>
      <c r="SNY104" s="2"/>
      <c r="SNZ104" s="12"/>
      <c r="SOB104" s="3"/>
      <c r="SOC104" s="2"/>
      <c r="SOD104" s="12"/>
      <c r="SOF104" s="3"/>
      <c r="SOG104" s="2"/>
      <c r="SOH104" s="12"/>
      <c r="SOJ104" s="3"/>
      <c r="SOK104" s="2"/>
      <c r="SOL104" s="12"/>
      <c r="SON104" s="3"/>
      <c r="SOO104" s="2"/>
      <c r="SOP104" s="12"/>
      <c r="SOR104" s="3"/>
      <c r="SOS104" s="2"/>
      <c r="SOT104" s="12"/>
      <c r="SOV104" s="3"/>
      <c r="SOW104" s="2"/>
      <c r="SOX104" s="12"/>
      <c r="SOZ104" s="3"/>
      <c r="SPA104" s="2"/>
      <c r="SPB104" s="12"/>
      <c r="SPD104" s="3"/>
      <c r="SPE104" s="2"/>
      <c r="SPF104" s="12"/>
      <c r="SPH104" s="3"/>
      <c r="SPI104" s="2"/>
      <c r="SPJ104" s="12"/>
      <c r="SPL104" s="3"/>
      <c r="SPM104" s="2"/>
      <c r="SPN104" s="12"/>
      <c r="SPP104" s="3"/>
      <c r="SPQ104" s="2"/>
      <c r="SPR104" s="12"/>
      <c r="SPT104" s="3"/>
      <c r="SPU104" s="2"/>
      <c r="SPV104" s="12"/>
      <c r="SPX104" s="3"/>
      <c r="SPY104" s="2"/>
      <c r="SPZ104" s="12"/>
      <c r="SQB104" s="3"/>
      <c r="SQC104" s="2"/>
      <c r="SQD104" s="12"/>
      <c r="SQF104" s="3"/>
      <c r="SQG104" s="2"/>
      <c r="SQH104" s="12"/>
      <c r="SQJ104" s="3"/>
      <c r="SQK104" s="2"/>
      <c r="SQL104" s="12"/>
      <c r="SQN104" s="3"/>
      <c r="SQO104" s="2"/>
      <c r="SQP104" s="12"/>
      <c r="SQR104" s="3"/>
      <c r="SQS104" s="2"/>
      <c r="SQT104" s="12"/>
      <c r="SQV104" s="3"/>
      <c r="SQW104" s="2"/>
      <c r="SQX104" s="12"/>
      <c r="SQZ104" s="3"/>
      <c r="SRA104" s="2"/>
      <c r="SRB104" s="12"/>
      <c r="SRD104" s="3"/>
      <c r="SRE104" s="2"/>
      <c r="SRF104" s="12"/>
      <c r="SRH104" s="3"/>
      <c r="SRI104" s="2"/>
      <c r="SRJ104" s="12"/>
      <c r="SRL104" s="3"/>
      <c r="SRM104" s="2"/>
      <c r="SRN104" s="12"/>
      <c r="SRP104" s="3"/>
      <c r="SRQ104" s="2"/>
      <c r="SRR104" s="12"/>
      <c r="SRT104" s="3"/>
      <c r="SRU104" s="2"/>
      <c r="SRV104" s="12"/>
      <c r="SRX104" s="3"/>
      <c r="SRY104" s="2"/>
      <c r="SRZ104" s="12"/>
      <c r="SSB104" s="3"/>
      <c r="SSC104" s="2"/>
      <c r="SSD104" s="12"/>
      <c r="SSF104" s="3"/>
      <c r="SSG104" s="2"/>
      <c r="SSH104" s="12"/>
      <c r="SSJ104" s="3"/>
      <c r="SSK104" s="2"/>
      <c r="SSL104" s="12"/>
      <c r="SSN104" s="3"/>
      <c r="SSO104" s="2"/>
      <c r="SSP104" s="12"/>
      <c r="SSR104" s="3"/>
      <c r="SSS104" s="2"/>
      <c r="SST104" s="12"/>
      <c r="SSV104" s="3"/>
      <c r="SSW104" s="2"/>
      <c r="SSX104" s="12"/>
      <c r="SSZ104" s="3"/>
      <c r="STA104" s="2"/>
      <c r="STB104" s="12"/>
      <c r="STD104" s="3"/>
      <c r="STE104" s="2"/>
      <c r="STF104" s="12"/>
      <c r="STH104" s="3"/>
      <c r="STI104" s="2"/>
      <c r="STJ104" s="12"/>
      <c r="STL104" s="3"/>
      <c r="STM104" s="2"/>
      <c r="STN104" s="12"/>
      <c r="STP104" s="3"/>
      <c r="STQ104" s="2"/>
      <c r="STR104" s="12"/>
      <c r="STT104" s="3"/>
      <c r="STU104" s="2"/>
      <c r="STV104" s="12"/>
      <c r="STX104" s="3"/>
      <c r="STY104" s="2"/>
      <c r="STZ104" s="12"/>
      <c r="SUB104" s="3"/>
      <c r="SUC104" s="2"/>
      <c r="SUD104" s="12"/>
      <c r="SUF104" s="3"/>
      <c r="SUG104" s="2"/>
      <c r="SUH104" s="12"/>
      <c r="SUJ104" s="3"/>
      <c r="SUK104" s="2"/>
      <c r="SUL104" s="12"/>
      <c r="SUN104" s="3"/>
      <c r="SUO104" s="2"/>
      <c r="SUP104" s="12"/>
      <c r="SUR104" s="3"/>
      <c r="SUS104" s="2"/>
      <c r="SUT104" s="12"/>
      <c r="SUV104" s="3"/>
      <c r="SUW104" s="2"/>
      <c r="SUX104" s="12"/>
      <c r="SUZ104" s="3"/>
      <c r="SVA104" s="2"/>
      <c r="SVB104" s="12"/>
      <c r="SVD104" s="3"/>
      <c r="SVE104" s="2"/>
      <c r="SVF104" s="12"/>
      <c r="SVH104" s="3"/>
      <c r="SVI104" s="2"/>
      <c r="SVJ104" s="12"/>
      <c r="SVL104" s="3"/>
      <c r="SVM104" s="2"/>
      <c r="SVN104" s="12"/>
      <c r="SVP104" s="3"/>
      <c r="SVQ104" s="2"/>
      <c r="SVR104" s="12"/>
      <c r="SVT104" s="3"/>
      <c r="SVU104" s="2"/>
      <c r="SVV104" s="12"/>
      <c r="SVX104" s="3"/>
      <c r="SVY104" s="2"/>
      <c r="SVZ104" s="12"/>
      <c r="SWB104" s="3"/>
      <c r="SWC104" s="2"/>
      <c r="SWD104" s="12"/>
      <c r="SWF104" s="3"/>
      <c r="SWG104" s="2"/>
      <c r="SWH104" s="12"/>
      <c r="SWJ104" s="3"/>
      <c r="SWK104" s="2"/>
      <c r="SWL104" s="12"/>
      <c r="SWN104" s="3"/>
      <c r="SWO104" s="2"/>
      <c r="SWP104" s="12"/>
      <c r="SWR104" s="3"/>
      <c r="SWS104" s="2"/>
      <c r="SWT104" s="12"/>
      <c r="SWV104" s="3"/>
      <c r="SWW104" s="2"/>
      <c r="SWX104" s="12"/>
      <c r="SWZ104" s="3"/>
      <c r="SXA104" s="2"/>
      <c r="SXB104" s="12"/>
      <c r="SXD104" s="3"/>
      <c r="SXE104" s="2"/>
      <c r="SXF104" s="12"/>
      <c r="SXH104" s="3"/>
      <c r="SXI104" s="2"/>
      <c r="SXJ104" s="12"/>
      <c r="SXL104" s="3"/>
      <c r="SXM104" s="2"/>
      <c r="SXN104" s="12"/>
      <c r="SXP104" s="3"/>
      <c r="SXQ104" s="2"/>
      <c r="SXR104" s="12"/>
      <c r="SXT104" s="3"/>
      <c r="SXU104" s="2"/>
      <c r="SXV104" s="12"/>
      <c r="SXX104" s="3"/>
      <c r="SXY104" s="2"/>
      <c r="SXZ104" s="12"/>
      <c r="SYB104" s="3"/>
      <c r="SYC104" s="2"/>
      <c r="SYD104" s="12"/>
      <c r="SYF104" s="3"/>
      <c r="SYG104" s="2"/>
      <c r="SYH104" s="12"/>
      <c r="SYJ104" s="3"/>
      <c r="SYK104" s="2"/>
      <c r="SYL104" s="12"/>
      <c r="SYN104" s="3"/>
      <c r="SYO104" s="2"/>
      <c r="SYP104" s="12"/>
      <c r="SYR104" s="3"/>
      <c r="SYS104" s="2"/>
      <c r="SYT104" s="12"/>
      <c r="SYV104" s="3"/>
      <c r="SYW104" s="2"/>
      <c r="SYX104" s="12"/>
      <c r="SYZ104" s="3"/>
      <c r="SZA104" s="2"/>
      <c r="SZB104" s="12"/>
      <c r="SZD104" s="3"/>
      <c r="SZE104" s="2"/>
      <c r="SZF104" s="12"/>
      <c r="SZH104" s="3"/>
      <c r="SZI104" s="2"/>
      <c r="SZJ104" s="12"/>
      <c r="SZL104" s="3"/>
      <c r="SZM104" s="2"/>
      <c r="SZN104" s="12"/>
      <c r="SZP104" s="3"/>
      <c r="SZQ104" s="2"/>
      <c r="SZR104" s="12"/>
      <c r="SZT104" s="3"/>
      <c r="SZU104" s="2"/>
      <c r="SZV104" s="12"/>
      <c r="SZX104" s="3"/>
      <c r="SZY104" s="2"/>
      <c r="SZZ104" s="12"/>
      <c r="TAB104" s="3"/>
      <c r="TAC104" s="2"/>
      <c r="TAD104" s="12"/>
      <c r="TAF104" s="3"/>
      <c r="TAG104" s="2"/>
      <c r="TAH104" s="12"/>
      <c r="TAJ104" s="3"/>
      <c r="TAK104" s="2"/>
      <c r="TAL104" s="12"/>
      <c r="TAN104" s="3"/>
      <c r="TAO104" s="2"/>
      <c r="TAP104" s="12"/>
      <c r="TAR104" s="3"/>
      <c r="TAS104" s="2"/>
      <c r="TAT104" s="12"/>
      <c r="TAV104" s="3"/>
      <c r="TAW104" s="2"/>
      <c r="TAX104" s="12"/>
      <c r="TAZ104" s="3"/>
      <c r="TBA104" s="2"/>
      <c r="TBB104" s="12"/>
      <c r="TBD104" s="3"/>
      <c r="TBE104" s="2"/>
      <c r="TBF104" s="12"/>
      <c r="TBH104" s="3"/>
      <c r="TBI104" s="2"/>
      <c r="TBJ104" s="12"/>
      <c r="TBL104" s="3"/>
      <c r="TBM104" s="2"/>
      <c r="TBN104" s="12"/>
      <c r="TBP104" s="3"/>
      <c r="TBQ104" s="2"/>
      <c r="TBR104" s="12"/>
      <c r="TBT104" s="3"/>
      <c r="TBU104" s="2"/>
      <c r="TBV104" s="12"/>
      <c r="TBX104" s="3"/>
      <c r="TBY104" s="2"/>
      <c r="TBZ104" s="12"/>
      <c r="TCB104" s="3"/>
      <c r="TCC104" s="2"/>
      <c r="TCD104" s="12"/>
      <c r="TCF104" s="3"/>
      <c r="TCG104" s="2"/>
      <c r="TCH104" s="12"/>
      <c r="TCJ104" s="3"/>
      <c r="TCK104" s="2"/>
      <c r="TCL104" s="12"/>
      <c r="TCN104" s="3"/>
      <c r="TCO104" s="2"/>
      <c r="TCP104" s="12"/>
      <c r="TCR104" s="3"/>
      <c r="TCS104" s="2"/>
      <c r="TCT104" s="12"/>
      <c r="TCV104" s="3"/>
      <c r="TCW104" s="2"/>
      <c r="TCX104" s="12"/>
      <c r="TCZ104" s="3"/>
      <c r="TDA104" s="2"/>
      <c r="TDB104" s="12"/>
      <c r="TDD104" s="3"/>
      <c r="TDE104" s="2"/>
      <c r="TDF104" s="12"/>
      <c r="TDH104" s="3"/>
      <c r="TDI104" s="2"/>
      <c r="TDJ104" s="12"/>
      <c r="TDL104" s="3"/>
      <c r="TDM104" s="2"/>
      <c r="TDN104" s="12"/>
      <c r="TDP104" s="3"/>
      <c r="TDQ104" s="2"/>
      <c r="TDR104" s="12"/>
      <c r="TDT104" s="3"/>
      <c r="TDU104" s="2"/>
      <c r="TDV104" s="12"/>
      <c r="TDX104" s="3"/>
      <c r="TDY104" s="2"/>
      <c r="TDZ104" s="12"/>
      <c r="TEB104" s="3"/>
      <c r="TEC104" s="2"/>
      <c r="TED104" s="12"/>
      <c r="TEF104" s="3"/>
      <c r="TEG104" s="2"/>
      <c r="TEH104" s="12"/>
      <c r="TEJ104" s="3"/>
      <c r="TEK104" s="2"/>
      <c r="TEL104" s="12"/>
      <c r="TEN104" s="3"/>
      <c r="TEO104" s="2"/>
      <c r="TEP104" s="12"/>
      <c r="TER104" s="3"/>
      <c r="TES104" s="2"/>
      <c r="TET104" s="12"/>
      <c r="TEV104" s="3"/>
      <c r="TEW104" s="2"/>
      <c r="TEX104" s="12"/>
      <c r="TEZ104" s="3"/>
      <c r="TFA104" s="2"/>
      <c r="TFB104" s="12"/>
      <c r="TFD104" s="3"/>
      <c r="TFE104" s="2"/>
      <c r="TFF104" s="12"/>
      <c r="TFH104" s="3"/>
      <c r="TFI104" s="2"/>
      <c r="TFJ104" s="12"/>
      <c r="TFL104" s="3"/>
      <c r="TFM104" s="2"/>
      <c r="TFN104" s="12"/>
      <c r="TFP104" s="3"/>
      <c r="TFQ104" s="2"/>
      <c r="TFR104" s="12"/>
      <c r="TFT104" s="3"/>
      <c r="TFU104" s="2"/>
      <c r="TFV104" s="12"/>
      <c r="TFX104" s="3"/>
      <c r="TFY104" s="2"/>
      <c r="TFZ104" s="12"/>
      <c r="TGB104" s="3"/>
      <c r="TGC104" s="2"/>
      <c r="TGD104" s="12"/>
      <c r="TGF104" s="3"/>
      <c r="TGG104" s="2"/>
      <c r="TGH104" s="12"/>
      <c r="TGJ104" s="3"/>
      <c r="TGK104" s="2"/>
      <c r="TGL104" s="12"/>
      <c r="TGN104" s="3"/>
      <c r="TGO104" s="2"/>
      <c r="TGP104" s="12"/>
      <c r="TGR104" s="3"/>
      <c r="TGS104" s="2"/>
      <c r="TGT104" s="12"/>
      <c r="TGV104" s="3"/>
      <c r="TGW104" s="2"/>
      <c r="TGX104" s="12"/>
      <c r="TGZ104" s="3"/>
      <c r="THA104" s="2"/>
      <c r="THB104" s="12"/>
      <c r="THD104" s="3"/>
      <c r="THE104" s="2"/>
      <c r="THF104" s="12"/>
      <c r="THH104" s="3"/>
      <c r="THI104" s="2"/>
      <c r="THJ104" s="12"/>
      <c r="THL104" s="3"/>
      <c r="THM104" s="2"/>
      <c r="THN104" s="12"/>
      <c r="THP104" s="3"/>
      <c r="THQ104" s="2"/>
      <c r="THR104" s="12"/>
      <c r="THT104" s="3"/>
      <c r="THU104" s="2"/>
      <c r="THV104" s="12"/>
      <c r="THX104" s="3"/>
      <c r="THY104" s="2"/>
      <c r="THZ104" s="12"/>
      <c r="TIB104" s="3"/>
      <c r="TIC104" s="2"/>
      <c r="TID104" s="12"/>
      <c r="TIF104" s="3"/>
      <c r="TIG104" s="2"/>
      <c r="TIH104" s="12"/>
      <c r="TIJ104" s="3"/>
      <c r="TIK104" s="2"/>
      <c r="TIL104" s="12"/>
      <c r="TIN104" s="3"/>
      <c r="TIO104" s="2"/>
      <c r="TIP104" s="12"/>
      <c r="TIR104" s="3"/>
      <c r="TIS104" s="2"/>
      <c r="TIT104" s="12"/>
      <c r="TIV104" s="3"/>
      <c r="TIW104" s="2"/>
      <c r="TIX104" s="12"/>
      <c r="TIZ104" s="3"/>
      <c r="TJA104" s="2"/>
      <c r="TJB104" s="12"/>
      <c r="TJD104" s="3"/>
      <c r="TJE104" s="2"/>
      <c r="TJF104" s="12"/>
      <c r="TJH104" s="3"/>
      <c r="TJI104" s="2"/>
      <c r="TJJ104" s="12"/>
      <c r="TJL104" s="3"/>
      <c r="TJM104" s="2"/>
      <c r="TJN104" s="12"/>
      <c r="TJP104" s="3"/>
      <c r="TJQ104" s="2"/>
      <c r="TJR104" s="12"/>
      <c r="TJT104" s="3"/>
      <c r="TJU104" s="2"/>
      <c r="TJV104" s="12"/>
      <c r="TJX104" s="3"/>
      <c r="TJY104" s="2"/>
      <c r="TJZ104" s="12"/>
      <c r="TKB104" s="3"/>
      <c r="TKC104" s="2"/>
      <c r="TKD104" s="12"/>
      <c r="TKF104" s="3"/>
      <c r="TKG104" s="2"/>
      <c r="TKH104" s="12"/>
      <c r="TKJ104" s="3"/>
      <c r="TKK104" s="2"/>
      <c r="TKL104" s="12"/>
      <c r="TKN104" s="3"/>
      <c r="TKO104" s="2"/>
      <c r="TKP104" s="12"/>
      <c r="TKR104" s="3"/>
      <c r="TKS104" s="2"/>
      <c r="TKT104" s="12"/>
      <c r="TKV104" s="3"/>
      <c r="TKW104" s="2"/>
      <c r="TKX104" s="12"/>
      <c r="TKZ104" s="3"/>
      <c r="TLA104" s="2"/>
      <c r="TLB104" s="12"/>
      <c r="TLD104" s="3"/>
      <c r="TLE104" s="2"/>
      <c r="TLF104" s="12"/>
      <c r="TLH104" s="3"/>
      <c r="TLI104" s="2"/>
      <c r="TLJ104" s="12"/>
      <c r="TLL104" s="3"/>
      <c r="TLM104" s="2"/>
      <c r="TLN104" s="12"/>
      <c r="TLP104" s="3"/>
      <c r="TLQ104" s="2"/>
      <c r="TLR104" s="12"/>
      <c r="TLT104" s="3"/>
      <c r="TLU104" s="2"/>
      <c r="TLV104" s="12"/>
      <c r="TLX104" s="3"/>
      <c r="TLY104" s="2"/>
      <c r="TLZ104" s="12"/>
      <c r="TMB104" s="3"/>
      <c r="TMC104" s="2"/>
      <c r="TMD104" s="12"/>
      <c r="TMF104" s="3"/>
      <c r="TMG104" s="2"/>
      <c r="TMH104" s="12"/>
      <c r="TMJ104" s="3"/>
      <c r="TMK104" s="2"/>
      <c r="TML104" s="12"/>
      <c r="TMN104" s="3"/>
      <c r="TMO104" s="2"/>
      <c r="TMP104" s="12"/>
      <c r="TMR104" s="3"/>
      <c r="TMS104" s="2"/>
      <c r="TMT104" s="12"/>
      <c r="TMV104" s="3"/>
      <c r="TMW104" s="2"/>
      <c r="TMX104" s="12"/>
      <c r="TMZ104" s="3"/>
      <c r="TNA104" s="2"/>
      <c r="TNB104" s="12"/>
      <c r="TND104" s="3"/>
      <c r="TNE104" s="2"/>
      <c r="TNF104" s="12"/>
      <c r="TNH104" s="3"/>
      <c r="TNI104" s="2"/>
      <c r="TNJ104" s="12"/>
      <c r="TNL104" s="3"/>
      <c r="TNM104" s="2"/>
      <c r="TNN104" s="12"/>
      <c r="TNP104" s="3"/>
      <c r="TNQ104" s="2"/>
      <c r="TNR104" s="12"/>
      <c r="TNT104" s="3"/>
      <c r="TNU104" s="2"/>
      <c r="TNV104" s="12"/>
      <c r="TNX104" s="3"/>
      <c r="TNY104" s="2"/>
      <c r="TNZ104" s="12"/>
      <c r="TOB104" s="3"/>
      <c r="TOC104" s="2"/>
      <c r="TOD104" s="12"/>
      <c r="TOF104" s="3"/>
      <c r="TOG104" s="2"/>
      <c r="TOH104" s="12"/>
      <c r="TOJ104" s="3"/>
      <c r="TOK104" s="2"/>
      <c r="TOL104" s="12"/>
      <c r="TON104" s="3"/>
      <c r="TOO104" s="2"/>
      <c r="TOP104" s="12"/>
      <c r="TOR104" s="3"/>
      <c r="TOS104" s="2"/>
      <c r="TOT104" s="12"/>
      <c r="TOV104" s="3"/>
      <c r="TOW104" s="2"/>
      <c r="TOX104" s="12"/>
      <c r="TOZ104" s="3"/>
      <c r="TPA104" s="2"/>
      <c r="TPB104" s="12"/>
      <c r="TPD104" s="3"/>
      <c r="TPE104" s="2"/>
      <c r="TPF104" s="12"/>
      <c r="TPH104" s="3"/>
      <c r="TPI104" s="2"/>
      <c r="TPJ104" s="12"/>
      <c r="TPL104" s="3"/>
      <c r="TPM104" s="2"/>
      <c r="TPN104" s="12"/>
      <c r="TPP104" s="3"/>
      <c r="TPQ104" s="2"/>
      <c r="TPR104" s="12"/>
      <c r="TPT104" s="3"/>
      <c r="TPU104" s="2"/>
      <c r="TPV104" s="12"/>
      <c r="TPX104" s="3"/>
      <c r="TPY104" s="2"/>
      <c r="TPZ104" s="12"/>
      <c r="TQB104" s="3"/>
      <c r="TQC104" s="2"/>
      <c r="TQD104" s="12"/>
      <c r="TQF104" s="3"/>
      <c r="TQG104" s="2"/>
      <c r="TQH104" s="12"/>
      <c r="TQJ104" s="3"/>
      <c r="TQK104" s="2"/>
      <c r="TQL104" s="12"/>
      <c r="TQN104" s="3"/>
      <c r="TQO104" s="2"/>
      <c r="TQP104" s="12"/>
      <c r="TQR104" s="3"/>
      <c r="TQS104" s="2"/>
      <c r="TQT104" s="12"/>
      <c r="TQV104" s="3"/>
      <c r="TQW104" s="2"/>
      <c r="TQX104" s="12"/>
      <c r="TQZ104" s="3"/>
      <c r="TRA104" s="2"/>
      <c r="TRB104" s="12"/>
      <c r="TRD104" s="3"/>
      <c r="TRE104" s="2"/>
      <c r="TRF104" s="12"/>
      <c r="TRH104" s="3"/>
      <c r="TRI104" s="2"/>
      <c r="TRJ104" s="12"/>
      <c r="TRL104" s="3"/>
      <c r="TRM104" s="2"/>
      <c r="TRN104" s="12"/>
      <c r="TRP104" s="3"/>
      <c r="TRQ104" s="2"/>
      <c r="TRR104" s="12"/>
      <c r="TRT104" s="3"/>
      <c r="TRU104" s="2"/>
      <c r="TRV104" s="12"/>
      <c r="TRX104" s="3"/>
      <c r="TRY104" s="2"/>
      <c r="TRZ104" s="12"/>
      <c r="TSB104" s="3"/>
      <c r="TSC104" s="2"/>
      <c r="TSD104" s="12"/>
      <c r="TSF104" s="3"/>
      <c r="TSG104" s="2"/>
      <c r="TSH104" s="12"/>
      <c r="TSJ104" s="3"/>
      <c r="TSK104" s="2"/>
      <c r="TSL104" s="12"/>
      <c r="TSN104" s="3"/>
      <c r="TSO104" s="2"/>
      <c r="TSP104" s="12"/>
      <c r="TSR104" s="3"/>
      <c r="TSS104" s="2"/>
      <c r="TST104" s="12"/>
      <c r="TSV104" s="3"/>
      <c r="TSW104" s="2"/>
      <c r="TSX104" s="12"/>
      <c r="TSZ104" s="3"/>
      <c r="TTA104" s="2"/>
      <c r="TTB104" s="12"/>
      <c r="TTD104" s="3"/>
      <c r="TTE104" s="2"/>
      <c r="TTF104" s="12"/>
      <c r="TTH104" s="3"/>
      <c r="TTI104" s="2"/>
      <c r="TTJ104" s="12"/>
      <c r="TTL104" s="3"/>
      <c r="TTM104" s="2"/>
      <c r="TTN104" s="12"/>
      <c r="TTP104" s="3"/>
      <c r="TTQ104" s="2"/>
      <c r="TTR104" s="12"/>
      <c r="TTT104" s="3"/>
      <c r="TTU104" s="2"/>
      <c r="TTV104" s="12"/>
      <c r="TTX104" s="3"/>
      <c r="TTY104" s="2"/>
      <c r="TTZ104" s="12"/>
      <c r="TUB104" s="3"/>
      <c r="TUC104" s="2"/>
      <c r="TUD104" s="12"/>
      <c r="TUF104" s="3"/>
      <c r="TUG104" s="2"/>
      <c r="TUH104" s="12"/>
      <c r="TUJ104" s="3"/>
      <c r="TUK104" s="2"/>
      <c r="TUL104" s="12"/>
      <c r="TUN104" s="3"/>
      <c r="TUO104" s="2"/>
      <c r="TUP104" s="12"/>
      <c r="TUR104" s="3"/>
      <c r="TUS104" s="2"/>
      <c r="TUT104" s="12"/>
      <c r="TUV104" s="3"/>
      <c r="TUW104" s="2"/>
      <c r="TUX104" s="12"/>
      <c r="TUZ104" s="3"/>
      <c r="TVA104" s="2"/>
      <c r="TVB104" s="12"/>
      <c r="TVD104" s="3"/>
      <c r="TVE104" s="2"/>
      <c r="TVF104" s="12"/>
      <c r="TVH104" s="3"/>
      <c r="TVI104" s="2"/>
      <c r="TVJ104" s="12"/>
      <c r="TVL104" s="3"/>
      <c r="TVM104" s="2"/>
      <c r="TVN104" s="12"/>
      <c r="TVP104" s="3"/>
      <c r="TVQ104" s="2"/>
      <c r="TVR104" s="12"/>
      <c r="TVT104" s="3"/>
      <c r="TVU104" s="2"/>
      <c r="TVV104" s="12"/>
      <c r="TVX104" s="3"/>
      <c r="TVY104" s="2"/>
      <c r="TVZ104" s="12"/>
      <c r="TWB104" s="3"/>
      <c r="TWC104" s="2"/>
      <c r="TWD104" s="12"/>
      <c r="TWF104" s="3"/>
      <c r="TWG104" s="2"/>
      <c r="TWH104" s="12"/>
      <c r="TWJ104" s="3"/>
      <c r="TWK104" s="2"/>
      <c r="TWL104" s="12"/>
      <c r="TWN104" s="3"/>
      <c r="TWO104" s="2"/>
      <c r="TWP104" s="12"/>
      <c r="TWR104" s="3"/>
      <c r="TWS104" s="2"/>
      <c r="TWT104" s="12"/>
      <c r="TWV104" s="3"/>
      <c r="TWW104" s="2"/>
      <c r="TWX104" s="12"/>
      <c r="TWZ104" s="3"/>
      <c r="TXA104" s="2"/>
      <c r="TXB104" s="12"/>
      <c r="TXD104" s="3"/>
      <c r="TXE104" s="2"/>
      <c r="TXF104" s="12"/>
      <c r="TXH104" s="3"/>
      <c r="TXI104" s="2"/>
      <c r="TXJ104" s="12"/>
      <c r="TXL104" s="3"/>
      <c r="TXM104" s="2"/>
      <c r="TXN104" s="12"/>
      <c r="TXP104" s="3"/>
      <c r="TXQ104" s="2"/>
      <c r="TXR104" s="12"/>
      <c r="TXT104" s="3"/>
      <c r="TXU104" s="2"/>
      <c r="TXV104" s="12"/>
      <c r="TXX104" s="3"/>
      <c r="TXY104" s="2"/>
      <c r="TXZ104" s="12"/>
      <c r="TYB104" s="3"/>
      <c r="TYC104" s="2"/>
      <c r="TYD104" s="12"/>
      <c r="TYF104" s="3"/>
      <c r="TYG104" s="2"/>
      <c r="TYH104" s="12"/>
      <c r="TYJ104" s="3"/>
      <c r="TYK104" s="2"/>
      <c r="TYL104" s="12"/>
      <c r="TYN104" s="3"/>
      <c r="TYO104" s="2"/>
      <c r="TYP104" s="12"/>
      <c r="TYR104" s="3"/>
      <c r="TYS104" s="2"/>
      <c r="TYT104" s="12"/>
      <c r="TYV104" s="3"/>
      <c r="TYW104" s="2"/>
      <c r="TYX104" s="12"/>
      <c r="TYZ104" s="3"/>
      <c r="TZA104" s="2"/>
      <c r="TZB104" s="12"/>
      <c r="TZD104" s="3"/>
      <c r="TZE104" s="2"/>
      <c r="TZF104" s="12"/>
      <c r="TZH104" s="3"/>
      <c r="TZI104" s="2"/>
      <c r="TZJ104" s="12"/>
      <c r="TZL104" s="3"/>
      <c r="TZM104" s="2"/>
      <c r="TZN104" s="12"/>
      <c r="TZP104" s="3"/>
      <c r="TZQ104" s="2"/>
      <c r="TZR104" s="12"/>
      <c r="TZT104" s="3"/>
      <c r="TZU104" s="2"/>
      <c r="TZV104" s="12"/>
      <c r="TZX104" s="3"/>
      <c r="TZY104" s="2"/>
      <c r="TZZ104" s="12"/>
      <c r="UAB104" s="3"/>
      <c r="UAC104" s="2"/>
      <c r="UAD104" s="12"/>
      <c r="UAF104" s="3"/>
      <c r="UAG104" s="2"/>
      <c r="UAH104" s="12"/>
      <c r="UAJ104" s="3"/>
      <c r="UAK104" s="2"/>
      <c r="UAL104" s="12"/>
      <c r="UAN104" s="3"/>
      <c r="UAO104" s="2"/>
      <c r="UAP104" s="12"/>
      <c r="UAR104" s="3"/>
      <c r="UAS104" s="2"/>
      <c r="UAT104" s="12"/>
      <c r="UAV104" s="3"/>
      <c r="UAW104" s="2"/>
      <c r="UAX104" s="12"/>
      <c r="UAZ104" s="3"/>
      <c r="UBA104" s="2"/>
      <c r="UBB104" s="12"/>
      <c r="UBD104" s="3"/>
      <c r="UBE104" s="2"/>
      <c r="UBF104" s="12"/>
      <c r="UBH104" s="3"/>
      <c r="UBI104" s="2"/>
      <c r="UBJ104" s="12"/>
      <c r="UBL104" s="3"/>
      <c r="UBM104" s="2"/>
      <c r="UBN104" s="12"/>
      <c r="UBP104" s="3"/>
      <c r="UBQ104" s="2"/>
      <c r="UBR104" s="12"/>
      <c r="UBT104" s="3"/>
      <c r="UBU104" s="2"/>
      <c r="UBV104" s="12"/>
      <c r="UBX104" s="3"/>
      <c r="UBY104" s="2"/>
      <c r="UBZ104" s="12"/>
      <c r="UCB104" s="3"/>
      <c r="UCC104" s="2"/>
      <c r="UCD104" s="12"/>
      <c r="UCF104" s="3"/>
      <c r="UCG104" s="2"/>
      <c r="UCH104" s="12"/>
      <c r="UCJ104" s="3"/>
      <c r="UCK104" s="2"/>
      <c r="UCL104" s="12"/>
      <c r="UCN104" s="3"/>
      <c r="UCO104" s="2"/>
      <c r="UCP104" s="12"/>
      <c r="UCR104" s="3"/>
      <c r="UCS104" s="2"/>
      <c r="UCT104" s="12"/>
      <c r="UCV104" s="3"/>
      <c r="UCW104" s="2"/>
      <c r="UCX104" s="12"/>
      <c r="UCZ104" s="3"/>
      <c r="UDA104" s="2"/>
      <c r="UDB104" s="12"/>
      <c r="UDD104" s="3"/>
      <c r="UDE104" s="2"/>
      <c r="UDF104" s="12"/>
      <c r="UDH104" s="3"/>
      <c r="UDI104" s="2"/>
      <c r="UDJ104" s="12"/>
      <c r="UDL104" s="3"/>
      <c r="UDM104" s="2"/>
      <c r="UDN104" s="12"/>
      <c r="UDP104" s="3"/>
      <c r="UDQ104" s="2"/>
      <c r="UDR104" s="12"/>
      <c r="UDT104" s="3"/>
      <c r="UDU104" s="2"/>
      <c r="UDV104" s="12"/>
      <c r="UDX104" s="3"/>
      <c r="UDY104" s="2"/>
      <c r="UDZ104" s="12"/>
      <c r="UEB104" s="3"/>
      <c r="UEC104" s="2"/>
      <c r="UED104" s="12"/>
      <c r="UEF104" s="3"/>
      <c r="UEG104" s="2"/>
      <c r="UEH104" s="12"/>
      <c r="UEJ104" s="3"/>
      <c r="UEK104" s="2"/>
      <c r="UEL104" s="12"/>
      <c r="UEN104" s="3"/>
      <c r="UEO104" s="2"/>
      <c r="UEP104" s="12"/>
      <c r="UER104" s="3"/>
      <c r="UES104" s="2"/>
      <c r="UET104" s="12"/>
      <c r="UEV104" s="3"/>
      <c r="UEW104" s="2"/>
      <c r="UEX104" s="12"/>
      <c r="UEZ104" s="3"/>
      <c r="UFA104" s="2"/>
      <c r="UFB104" s="12"/>
      <c r="UFD104" s="3"/>
      <c r="UFE104" s="2"/>
      <c r="UFF104" s="12"/>
      <c r="UFH104" s="3"/>
      <c r="UFI104" s="2"/>
      <c r="UFJ104" s="12"/>
      <c r="UFL104" s="3"/>
      <c r="UFM104" s="2"/>
      <c r="UFN104" s="12"/>
      <c r="UFP104" s="3"/>
      <c r="UFQ104" s="2"/>
      <c r="UFR104" s="12"/>
      <c r="UFT104" s="3"/>
      <c r="UFU104" s="2"/>
      <c r="UFV104" s="12"/>
      <c r="UFX104" s="3"/>
      <c r="UFY104" s="2"/>
      <c r="UFZ104" s="12"/>
      <c r="UGB104" s="3"/>
      <c r="UGC104" s="2"/>
      <c r="UGD104" s="12"/>
      <c r="UGF104" s="3"/>
      <c r="UGG104" s="2"/>
      <c r="UGH104" s="12"/>
      <c r="UGJ104" s="3"/>
      <c r="UGK104" s="2"/>
      <c r="UGL104" s="12"/>
      <c r="UGN104" s="3"/>
      <c r="UGO104" s="2"/>
      <c r="UGP104" s="12"/>
      <c r="UGR104" s="3"/>
      <c r="UGS104" s="2"/>
      <c r="UGT104" s="12"/>
      <c r="UGV104" s="3"/>
      <c r="UGW104" s="2"/>
      <c r="UGX104" s="12"/>
      <c r="UGZ104" s="3"/>
      <c r="UHA104" s="2"/>
      <c r="UHB104" s="12"/>
      <c r="UHD104" s="3"/>
      <c r="UHE104" s="2"/>
      <c r="UHF104" s="12"/>
      <c r="UHH104" s="3"/>
      <c r="UHI104" s="2"/>
      <c r="UHJ104" s="12"/>
      <c r="UHL104" s="3"/>
      <c r="UHM104" s="2"/>
      <c r="UHN104" s="12"/>
      <c r="UHP104" s="3"/>
      <c r="UHQ104" s="2"/>
      <c r="UHR104" s="12"/>
      <c r="UHT104" s="3"/>
      <c r="UHU104" s="2"/>
      <c r="UHV104" s="12"/>
      <c r="UHX104" s="3"/>
      <c r="UHY104" s="2"/>
      <c r="UHZ104" s="12"/>
      <c r="UIB104" s="3"/>
      <c r="UIC104" s="2"/>
      <c r="UID104" s="12"/>
      <c r="UIF104" s="3"/>
      <c r="UIG104" s="2"/>
      <c r="UIH104" s="12"/>
      <c r="UIJ104" s="3"/>
      <c r="UIK104" s="2"/>
      <c r="UIL104" s="12"/>
      <c r="UIN104" s="3"/>
      <c r="UIO104" s="2"/>
      <c r="UIP104" s="12"/>
      <c r="UIR104" s="3"/>
      <c r="UIS104" s="2"/>
      <c r="UIT104" s="12"/>
      <c r="UIV104" s="3"/>
      <c r="UIW104" s="2"/>
      <c r="UIX104" s="12"/>
      <c r="UIZ104" s="3"/>
      <c r="UJA104" s="2"/>
      <c r="UJB104" s="12"/>
      <c r="UJD104" s="3"/>
      <c r="UJE104" s="2"/>
      <c r="UJF104" s="12"/>
      <c r="UJH104" s="3"/>
      <c r="UJI104" s="2"/>
      <c r="UJJ104" s="12"/>
      <c r="UJL104" s="3"/>
      <c r="UJM104" s="2"/>
      <c r="UJN104" s="12"/>
      <c r="UJP104" s="3"/>
      <c r="UJQ104" s="2"/>
      <c r="UJR104" s="12"/>
      <c r="UJT104" s="3"/>
      <c r="UJU104" s="2"/>
      <c r="UJV104" s="12"/>
      <c r="UJX104" s="3"/>
      <c r="UJY104" s="2"/>
      <c r="UJZ104" s="12"/>
      <c r="UKB104" s="3"/>
      <c r="UKC104" s="2"/>
      <c r="UKD104" s="12"/>
      <c r="UKF104" s="3"/>
      <c r="UKG104" s="2"/>
      <c r="UKH104" s="12"/>
      <c r="UKJ104" s="3"/>
      <c r="UKK104" s="2"/>
      <c r="UKL104" s="12"/>
      <c r="UKN104" s="3"/>
      <c r="UKO104" s="2"/>
      <c r="UKP104" s="12"/>
      <c r="UKR104" s="3"/>
      <c r="UKS104" s="2"/>
      <c r="UKT104" s="12"/>
      <c r="UKV104" s="3"/>
      <c r="UKW104" s="2"/>
      <c r="UKX104" s="12"/>
      <c r="UKZ104" s="3"/>
      <c r="ULA104" s="2"/>
      <c r="ULB104" s="12"/>
      <c r="ULD104" s="3"/>
      <c r="ULE104" s="2"/>
      <c r="ULF104" s="12"/>
      <c r="ULH104" s="3"/>
      <c r="ULI104" s="2"/>
      <c r="ULJ104" s="12"/>
      <c r="ULL104" s="3"/>
      <c r="ULM104" s="2"/>
      <c r="ULN104" s="12"/>
      <c r="ULP104" s="3"/>
      <c r="ULQ104" s="2"/>
      <c r="ULR104" s="12"/>
      <c r="ULT104" s="3"/>
      <c r="ULU104" s="2"/>
      <c r="ULV104" s="12"/>
      <c r="ULX104" s="3"/>
      <c r="ULY104" s="2"/>
      <c r="ULZ104" s="12"/>
      <c r="UMB104" s="3"/>
      <c r="UMC104" s="2"/>
      <c r="UMD104" s="12"/>
      <c r="UMF104" s="3"/>
      <c r="UMG104" s="2"/>
      <c r="UMH104" s="12"/>
      <c r="UMJ104" s="3"/>
      <c r="UMK104" s="2"/>
      <c r="UML104" s="12"/>
      <c r="UMN104" s="3"/>
      <c r="UMO104" s="2"/>
      <c r="UMP104" s="12"/>
      <c r="UMR104" s="3"/>
      <c r="UMS104" s="2"/>
      <c r="UMT104" s="12"/>
      <c r="UMV104" s="3"/>
      <c r="UMW104" s="2"/>
      <c r="UMX104" s="12"/>
      <c r="UMZ104" s="3"/>
      <c r="UNA104" s="2"/>
      <c r="UNB104" s="12"/>
      <c r="UND104" s="3"/>
      <c r="UNE104" s="2"/>
      <c r="UNF104" s="12"/>
      <c r="UNH104" s="3"/>
      <c r="UNI104" s="2"/>
      <c r="UNJ104" s="12"/>
      <c r="UNL104" s="3"/>
      <c r="UNM104" s="2"/>
      <c r="UNN104" s="12"/>
      <c r="UNP104" s="3"/>
      <c r="UNQ104" s="2"/>
      <c r="UNR104" s="12"/>
      <c r="UNT104" s="3"/>
      <c r="UNU104" s="2"/>
      <c r="UNV104" s="12"/>
      <c r="UNX104" s="3"/>
      <c r="UNY104" s="2"/>
      <c r="UNZ104" s="12"/>
      <c r="UOB104" s="3"/>
      <c r="UOC104" s="2"/>
      <c r="UOD104" s="12"/>
      <c r="UOF104" s="3"/>
      <c r="UOG104" s="2"/>
      <c r="UOH104" s="12"/>
      <c r="UOJ104" s="3"/>
      <c r="UOK104" s="2"/>
      <c r="UOL104" s="12"/>
      <c r="UON104" s="3"/>
      <c r="UOO104" s="2"/>
      <c r="UOP104" s="12"/>
      <c r="UOR104" s="3"/>
      <c r="UOS104" s="2"/>
      <c r="UOT104" s="12"/>
      <c r="UOV104" s="3"/>
      <c r="UOW104" s="2"/>
      <c r="UOX104" s="12"/>
      <c r="UOZ104" s="3"/>
      <c r="UPA104" s="2"/>
      <c r="UPB104" s="12"/>
      <c r="UPD104" s="3"/>
      <c r="UPE104" s="2"/>
      <c r="UPF104" s="12"/>
      <c r="UPH104" s="3"/>
      <c r="UPI104" s="2"/>
      <c r="UPJ104" s="12"/>
      <c r="UPL104" s="3"/>
      <c r="UPM104" s="2"/>
      <c r="UPN104" s="12"/>
      <c r="UPP104" s="3"/>
      <c r="UPQ104" s="2"/>
      <c r="UPR104" s="12"/>
      <c r="UPT104" s="3"/>
      <c r="UPU104" s="2"/>
      <c r="UPV104" s="12"/>
      <c r="UPX104" s="3"/>
      <c r="UPY104" s="2"/>
      <c r="UPZ104" s="12"/>
      <c r="UQB104" s="3"/>
      <c r="UQC104" s="2"/>
      <c r="UQD104" s="12"/>
      <c r="UQF104" s="3"/>
      <c r="UQG104" s="2"/>
      <c r="UQH104" s="12"/>
      <c r="UQJ104" s="3"/>
      <c r="UQK104" s="2"/>
      <c r="UQL104" s="12"/>
      <c r="UQN104" s="3"/>
      <c r="UQO104" s="2"/>
      <c r="UQP104" s="12"/>
      <c r="UQR104" s="3"/>
      <c r="UQS104" s="2"/>
      <c r="UQT104" s="12"/>
      <c r="UQV104" s="3"/>
      <c r="UQW104" s="2"/>
      <c r="UQX104" s="12"/>
      <c r="UQZ104" s="3"/>
      <c r="URA104" s="2"/>
      <c r="URB104" s="12"/>
      <c r="URD104" s="3"/>
      <c r="URE104" s="2"/>
      <c r="URF104" s="12"/>
      <c r="URH104" s="3"/>
      <c r="URI104" s="2"/>
      <c r="URJ104" s="12"/>
      <c r="URL104" s="3"/>
      <c r="URM104" s="2"/>
      <c r="URN104" s="12"/>
      <c r="URP104" s="3"/>
      <c r="URQ104" s="2"/>
      <c r="URR104" s="12"/>
      <c r="URT104" s="3"/>
      <c r="URU104" s="2"/>
      <c r="URV104" s="12"/>
      <c r="URX104" s="3"/>
      <c r="URY104" s="2"/>
      <c r="URZ104" s="12"/>
      <c r="USB104" s="3"/>
      <c r="USC104" s="2"/>
      <c r="USD104" s="12"/>
      <c r="USF104" s="3"/>
      <c r="USG104" s="2"/>
      <c r="USH104" s="12"/>
      <c r="USJ104" s="3"/>
      <c r="USK104" s="2"/>
      <c r="USL104" s="12"/>
      <c r="USN104" s="3"/>
      <c r="USO104" s="2"/>
      <c r="USP104" s="12"/>
      <c r="USR104" s="3"/>
      <c r="USS104" s="2"/>
      <c r="UST104" s="12"/>
      <c r="USV104" s="3"/>
      <c r="USW104" s="2"/>
      <c r="USX104" s="12"/>
      <c r="USZ104" s="3"/>
      <c r="UTA104" s="2"/>
      <c r="UTB104" s="12"/>
      <c r="UTD104" s="3"/>
      <c r="UTE104" s="2"/>
      <c r="UTF104" s="12"/>
      <c r="UTH104" s="3"/>
      <c r="UTI104" s="2"/>
      <c r="UTJ104" s="12"/>
      <c r="UTL104" s="3"/>
      <c r="UTM104" s="2"/>
      <c r="UTN104" s="12"/>
      <c r="UTP104" s="3"/>
      <c r="UTQ104" s="2"/>
      <c r="UTR104" s="12"/>
      <c r="UTT104" s="3"/>
      <c r="UTU104" s="2"/>
      <c r="UTV104" s="12"/>
      <c r="UTX104" s="3"/>
      <c r="UTY104" s="2"/>
      <c r="UTZ104" s="12"/>
      <c r="UUB104" s="3"/>
      <c r="UUC104" s="2"/>
      <c r="UUD104" s="12"/>
      <c r="UUF104" s="3"/>
      <c r="UUG104" s="2"/>
      <c r="UUH104" s="12"/>
      <c r="UUJ104" s="3"/>
      <c r="UUK104" s="2"/>
      <c r="UUL104" s="12"/>
      <c r="UUN104" s="3"/>
      <c r="UUO104" s="2"/>
      <c r="UUP104" s="12"/>
      <c r="UUR104" s="3"/>
      <c r="UUS104" s="2"/>
      <c r="UUT104" s="12"/>
      <c r="UUV104" s="3"/>
      <c r="UUW104" s="2"/>
      <c r="UUX104" s="12"/>
      <c r="UUZ104" s="3"/>
      <c r="UVA104" s="2"/>
      <c r="UVB104" s="12"/>
      <c r="UVD104" s="3"/>
      <c r="UVE104" s="2"/>
      <c r="UVF104" s="12"/>
      <c r="UVH104" s="3"/>
      <c r="UVI104" s="2"/>
      <c r="UVJ104" s="12"/>
      <c r="UVL104" s="3"/>
      <c r="UVM104" s="2"/>
      <c r="UVN104" s="12"/>
      <c r="UVP104" s="3"/>
      <c r="UVQ104" s="2"/>
      <c r="UVR104" s="12"/>
      <c r="UVT104" s="3"/>
      <c r="UVU104" s="2"/>
      <c r="UVV104" s="12"/>
      <c r="UVX104" s="3"/>
      <c r="UVY104" s="2"/>
      <c r="UVZ104" s="12"/>
      <c r="UWB104" s="3"/>
      <c r="UWC104" s="2"/>
      <c r="UWD104" s="12"/>
      <c r="UWF104" s="3"/>
      <c r="UWG104" s="2"/>
      <c r="UWH104" s="12"/>
      <c r="UWJ104" s="3"/>
      <c r="UWK104" s="2"/>
      <c r="UWL104" s="12"/>
      <c r="UWN104" s="3"/>
      <c r="UWO104" s="2"/>
      <c r="UWP104" s="12"/>
      <c r="UWR104" s="3"/>
      <c r="UWS104" s="2"/>
      <c r="UWT104" s="12"/>
      <c r="UWV104" s="3"/>
      <c r="UWW104" s="2"/>
      <c r="UWX104" s="12"/>
      <c r="UWZ104" s="3"/>
      <c r="UXA104" s="2"/>
      <c r="UXB104" s="12"/>
      <c r="UXD104" s="3"/>
      <c r="UXE104" s="2"/>
      <c r="UXF104" s="12"/>
      <c r="UXH104" s="3"/>
      <c r="UXI104" s="2"/>
      <c r="UXJ104" s="12"/>
      <c r="UXL104" s="3"/>
      <c r="UXM104" s="2"/>
      <c r="UXN104" s="12"/>
      <c r="UXP104" s="3"/>
      <c r="UXQ104" s="2"/>
      <c r="UXR104" s="12"/>
      <c r="UXT104" s="3"/>
      <c r="UXU104" s="2"/>
      <c r="UXV104" s="12"/>
      <c r="UXX104" s="3"/>
      <c r="UXY104" s="2"/>
      <c r="UXZ104" s="12"/>
      <c r="UYB104" s="3"/>
      <c r="UYC104" s="2"/>
      <c r="UYD104" s="12"/>
      <c r="UYF104" s="3"/>
      <c r="UYG104" s="2"/>
      <c r="UYH104" s="12"/>
      <c r="UYJ104" s="3"/>
      <c r="UYK104" s="2"/>
      <c r="UYL104" s="12"/>
      <c r="UYN104" s="3"/>
      <c r="UYO104" s="2"/>
      <c r="UYP104" s="12"/>
      <c r="UYR104" s="3"/>
      <c r="UYS104" s="2"/>
      <c r="UYT104" s="12"/>
      <c r="UYV104" s="3"/>
      <c r="UYW104" s="2"/>
      <c r="UYX104" s="12"/>
      <c r="UYZ104" s="3"/>
      <c r="UZA104" s="2"/>
      <c r="UZB104" s="12"/>
      <c r="UZD104" s="3"/>
      <c r="UZE104" s="2"/>
      <c r="UZF104" s="12"/>
      <c r="UZH104" s="3"/>
      <c r="UZI104" s="2"/>
      <c r="UZJ104" s="12"/>
      <c r="UZL104" s="3"/>
      <c r="UZM104" s="2"/>
      <c r="UZN104" s="12"/>
      <c r="UZP104" s="3"/>
      <c r="UZQ104" s="2"/>
      <c r="UZR104" s="12"/>
      <c r="UZT104" s="3"/>
      <c r="UZU104" s="2"/>
      <c r="UZV104" s="12"/>
      <c r="UZX104" s="3"/>
      <c r="UZY104" s="2"/>
      <c r="UZZ104" s="12"/>
      <c r="VAB104" s="3"/>
      <c r="VAC104" s="2"/>
      <c r="VAD104" s="12"/>
      <c r="VAF104" s="3"/>
      <c r="VAG104" s="2"/>
      <c r="VAH104" s="12"/>
      <c r="VAJ104" s="3"/>
      <c r="VAK104" s="2"/>
      <c r="VAL104" s="12"/>
      <c r="VAN104" s="3"/>
      <c r="VAO104" s="2"/>
      <c r="VAP104" s="12"/>
      <c r="VAR104" s="3"/>
      <c r="VAS104" s="2"/>
      <c r="VAT104" s="12"/>
      <c r="VAV104" s="3"/>
      <c r="VAW104" s="2"/>
      <c r="VAX104" s="12"/>
      <c r="VAZ104" s="3"/>
      <c r="VBA104" s="2"/>
      <c r="VBB104" s="12"/>
      <c r="VBD104" s="3"/>
      <c r="VBE104" s="2"/>
      <c r="VBF104" s="12"/>
      <c r="VBH104" s="3"/>
      <c r="VBI104" s="2"/>
      <c r="VBJ104" s="12"/>
      <c r="VBL104" s="3"/>
      <c r="VBM104" s="2"/>
      <c r="VBN104" s="12"/>
      <c r="VBP104" s="3"/>
      <c r="VBQ104" s="2"/>
      <c r="VBR104" s="12"/>
      <c r="VBT104" s="3"/>
      <c r="VBU104" s="2"/>
      <c r="VBV104" s="12"/>
      <c r="VBX104" s="3"/>
      <c r="VBY104" s="2"/>
      <c r="VBZ104" s="12"/>
      <c r="VCB104" s="3"/>
      <c r="VCC104" s="2"/>
      <c r="VCD104" s="12"/>
      <c r="VCF104" s="3"/>
      <c r="VCG104" s="2"/>
      <c r="VCH104" s="12"/>
      <c r="VCJ104" s="3"/>
      <c r="VCK104" s="2"/>
      <c r="VCL104" s="12"/>
      <c r="VCN104" s="3"/>
      <c r="VCO104" s="2"/>
      <c r="VCP104" s="12"/>
      <c r="VCR104" s="3"/>
      <c r="VCS104" s="2"/>
      <c r="VCT104" s="12"/>
      <c r="VCV104" s="3"/>
      <c r="VCW104" s="2"/>
      <c r="VCX104" s="12"/>
      <c r="VCZ104" s="3"/>
      <c r="VDA104" s="2"/>
      <c r="VDB104" s="12"/>
      <c r="VDD104" s="3"/>
      <c r="VDE104" s="2"/>
      <c r="VDF104" s="12"/>
      <c r="VDH104" s="3"/>
      <c r="VDI104" s="2"/>
      <c r="VDJ104" s="12"/>
      <c r="VDL104" s="3"/>
      <c r="VDM104" s="2"/>
      <c r="VDN104" s="12"/>
      <c r="VDP104" s="3"/>
      <c r="VDQ104" s="2"/>
      <c r="VDR104" s="12"/>
      <c r="VDT104" s="3"/>
      <c r="VDU104" s="2"/>
      <c r="VDV104" s="12"/>
      <c r="VDX104" s="3"/>
      <c r="VDY104" s="2"/>
      <c r="VDZ104" s="12"/>
      <c r="VEB104" s="3"/>
      <c r="VEC104" s="2"/>
      <c r="VED104" s="12"/>
      <c r="VEF104" s="3"/>
      <c r="VEG104" s="2"/>
      <c r="VEH104" s="12"/>
      <c r="VEJ104" s="3"/>
      <c r="VEK104" s="2"/>
      <c r="VEL104" s="12"/>
      <c r="VEN104" s="3"/>
      <c r="VEO104" s="2"/>
      <c r="VEP104" s="12"/>
      <c r="VER104" s="3"/>
      <c r="VES104" s="2"/>
      <c r="VET104" s="12"/>
      <c r="VEV104" s="3"/>
      <c r="VEW104" s="2"/>
      <c r="VEX104" s="12"/>
      <c r="VEZ104" s="3"/>
      <c r="VFA104" s="2"/>
      <c r="VFB104" s="12"/>
      <c r="VFD104" s="3"/>
      <c r="VFE104" s="2"/>
      <c r="VFF104" s="12"/>
      <c r="VFH104" s="3"/>
      <c r="VFI104" s="2"/>
      <c r="VFJ104" s="12"/>
      <c r="VFL104" s="3"/>
      <c r="VFM104" s="2"/>
      <c r="VFN104" s="12"/>
      <c r="VFP104" s="3"/>
      <c r="VFQ104" s="2"/>
      <c r="VFR104" s="12"/>
      <c r="VFT104" s="3"/>
      <c r="VFU104" s="2"/>
      <c r="VFV104" s="12"/>
      <c r="VFX104" s="3"/>
      <c r="VFY104" s="2"/>
      <c r="VFZ104" s="12"/>
      <c r="VGB104" s="3"/>
      <c r="VGC104" s="2"/>
      <c r="VGD104" s="12"/>
      <c r="VGF104" s="3"/>
      <c r="VGG104" s="2"/>
      <c r="VGH104" s="12"/>
      <c r="VGJ104" s="3"/>
      <c r="VGK104" s="2"/>
      <c r="VGL104" s="12"/>
      <c r="VGN104" s="3"/>
      <c r="VGO104" s="2"/>
      <c r="VGP104" s="12"/>
      <c r="VGR104" s="3"/>
      <c r="VGS104" s="2"/>
      <c r="VGT104" s="12"/>
      <c r="VGV104" s="3"/>
      <c r="VGW104" s="2"/>
      <c r="VGX104" s="12"/>
      <c r="VGZ104" s="3"/>
      <c r="VHA104" s="2"/>
      <c r="VHB104" s="12"/>
      <c r="VHD104" s="3"/>
      <c r="VHE104" s="2"/>
      <c r="VHF104" s="12"/>
      <c r="VHH104" s="3"/>
      <c r="VHI104" s="2"/>
      <c r="VHJ104" s="12"/>
      <c r="VHL104" s="3"/>
      <c r="VHM104" s="2"/>
      <c r="VHN104" s="12"/>
      <c r="VHP104" s="3"/>
      <c r="VHQ104" s="2"/>
      <c r="VHR104" s="12"/>
      <c r="VHT104" s="3"/>
      <c r="VHU104" s="2"/>
      <c r="VHV104" s="12"/>
      <c r="VHX104" s="3"/>
      <c r="VHY104" s="2"/>
      <c r="VHZ104" s="12"/>
      <c r="VIB104" s="3"/>
      <c r="VIC104" s="2"/>
      <c r="VID104" s="12"/>
      <c r="VIF104" s="3"/>
      <c r="VIG104" s="2"/>
      <c r="VIH104" s="12"/>
      <c r="VIJ104" s="3"/>
      <c r="VIK104" s="2"/>
      <c r="VIL104" s="12"/>
      <c r="VIN104" s="3"/>
      <c r="VIO104" s="2"/>
      <c r="VIP104" s="12"/>
      <c r="VIR104" s="3"/>
      <c r="VIS104" s="2"/>
      <c r="VIT104" s="12"/>
      <c r="VIV104" s="3"/>
      <c r="VIW104" s="2"/>
      <c r="VIX104" s="12"/>
      <c r="VIZ104" s="3"/>
      <c r="VJA104" s="2"/>
      <c r="VJB104" s="12"/>
      <c r="VJD104" s="3"/>
      <c r="VJE104" s="2"/>
      <c r="VJF104" s="12"/>
      <c r="VJH104" s="3"/>
      <c r="VJI104" s="2"/>
      <c r="VJJ104" s="12"/>
      <c r="VJL104" s="3"/>
      <c r="VJM104" s="2"/>
      <c r="VJN104" s="12"/>
      <c r="VJP104" s="3"/>
      <c r="VJQ104" s="2"/>
      <c r="VJR104" s="12"/>
      <c r="VJT104" s="3"/>
      <c r="VJU104" s="2"/>
      <c r="VJV104" s="12"/>
      <c r="VJX104" s="3"/>
      <c r="VJY104" s="2"/>
      <c r="VJZ104" s="12"/>
      <c r="VKB104" s="3"/>
      <c r="VKC104" s="2"/>
      <c r="VKD104" s="12"/>
      <c r="VKF104" s="3"/>
      <c r="VKG104" s="2"/>
      <c r="VKH104" s="12"/>
      <c r="VKJ104" s="3"/>
      <c r="VKK104" s="2"/>
      <c r="VKL104" s="12"/>
      <c r="VKN104" s="3"/>
      <c r="VKO104" s="2"/>
      <c r="VKP104" s="12"/>
      <c r="VKR104" s="3"/>
      <c r="VKS104" s="2"/>
      <c r="VKT104" s="12"/>
      <c r="VKV104" s="3"/>
      <c r="VKW104" s="2"/>
      <c r="VKX104" s="12"/>
      <c r="VKZ104" s="3"/>
      <c r="VLA104" s="2"/>
      <c r="VLB104" s="12"/>
      <c r="VLD104" s="3"/>
      <c r="VLE104" s="2"/>
      <c r="VLF104" s="12"/>
      <c r="VLH104" s="3"/>
      <c r="VLI104" s="2"/>
      <c r="VLJ104" s="12"/>
      <c r="VLL104" s="3"/>
      <c r="VLM104" s="2"/>
      <c r="VLN104" s="12"/>
      <c r="VLP104" s="3"/>
      <c r="VLQ104" s="2"/>
      <c r="VLR104" s="12"/>
      <c r="VLT104" s="3"/>
      <c r="VLU104" s="2"/>
      <c r="VLV104" s="12"/>
      <c r="VLX104" s="3"/>
      <c r="VLY104" s="2"/>
      <c r="VLZ104" s="12"/>
      <c r="VMB104" s="3"/>
      <c r="VMC104" s="2"/>
      <c r="VMD104" s="12"/>
      <c r="VMF104" s="3"/>
      <c r="VMG104" s="2"/>
      <c r="VMH104" s="12"/>
      <c r="VMJ104" s="3"/>
      <c r="VMK104" s="2"/>
      <c r="VML104" s="12"/>
      <c r="VMN104" s="3"/>
      <c r="VMO104" s="2"/>
      <c r="VMP104" s="12"/>
      <c r="VMR104" s="3"/>
      <c r="VMS104" s="2"/>
      <c r="VMT104" s="12"/>
      <c r="VMV104" s="3"/>
      <c r="VMW104" s="2"/>
      <c r="VMX104" s="12"/>
      <c r="VMZ104" s="3"/>
      <c r="VNA104" s="2"/>
      <c r="VNB104" s="12"/>
      <c r="VND104" s="3"/>
      <c r="VNE104" s="2"/>
      <c r="VNF104" s="12"/>
      <c r="VNH104" s="3"/>
      <c r="VNI104" s="2"/>
      <c r="VNJ104" s="12"/>
      <c r="VNL104" s="3"/>
      <c r="VNM104" s="2"/>
      <c r="VNN104" s="12"/>
      <c r="VNP104" s="3"/>
      <c r="VNQ104" s="2"/>
      <c r="VNR104" s="12"/>
      <c r="VNT104" s="3"/>
      <c r="VNU104" s="2"/>
      <c r="VNV104" s="12"/>
      <c r="VNX104" s="3"/>
      <c r="VNY104" s="2"/>
      <c r="VNZ104" s="12"/>
      <c r="VOB104" s="3"/>
      <c r="VOC104" s="2"/>
      <c r="VOD104" s="12"/>
      <c r="VOF104" s="3"/>
      <c r="VOG104" s="2"/>
      <c r="VOH104" s="12"/>
      <c r="VOJ104" s="3"/>
      <c r="VOK104" s="2"/>
      <c r="VOL104" s="12"/>
      <c r="VON104" s="3"/>
      <c r="VOO104" s="2"/>
      <c r="VOP104" s="12"/>
      <c r="VOR104" s="3"/>
      <c r="VOS104" s="2"/>
      <c r="VOT104" s="12"/>
      <c r="VOV104" s="3"/>
      <c r="VOW104" s="2"/>
      <c r="VOX104" s="12"/>
      <c r="VOZ104" s="3"/>
      <c r="VPA104" s="2"/>
      <c r="VPB104" s="12"/>
      <c r="VPD104" s="3"/>
      <c r="VPE104" s="2"/>
      <c r="VPF104" s="12"/>
      <c r="VPH104" s="3"/>
      <c r="VPI104" s="2"/>
      <c r="VPJ104" s="12"/>
      <c r="VPL104" s="3"/>
      <c r="VPM104" s="2"/>
      <c r="VPN104" s="12"/>
      <c r="VPP104" s="3"/>
      <c r="VPQ104" s="2"/>
      <c r="VPR104" s="12"/>
      <c r="VPT104" s="3"/>
      <c r="VPU104" s="2"/>
      <c r="VPV104" s="12"/>
      <c r="VPX104" s="3"/>
      <c r="VPY104" s="2"/>
      <c r="VPZ104" s="12"/>
      <c r="VQB104" s="3"/>
      <c r="VQC104" s="2"/>
      <c r="VQD104" s="12"/>
      <c r="VQF104" s="3"/>
      <c r="VQG104" s="2"/>
      <c r="VQH104" s="12"/>
      <c r="VQJ104" s="3"/>
      <c r="VQK104" s="2"/>
      <c r="VQL104" s="12"/>
      <c r="VQN104" s="3"/>
      <c r="VQO104" s="2"/>
      <c r="VQP104" s="12"/>
      <c r="VQR104" s="3"/>
      <c r="VQS104" s="2"/>
      <c r="VQT104" s="12"/>
      <c r="VQV104" s="3"/>
      <c r="VQW104" s="2"/>
      <c r="VQX104" s="12"/>
      <c r="VQZ104" s="3"/>
      <c r="VRA104" s="2"/>
      <c r="VRB104" s="12"/>
      <c r="VRD104" s="3"/>
      <c r="VRE104" s="2"/>
      <c r="VRF104" s="12"/>
      <c r="VRH104" s="3"/>
      <c r="VRI104" s="2"/>
      <c r="VRJ104" s="12"/>
      <c r="VRL104" s="3"/>
      <c r="VRM104" s="2"/>
      <c r="VRN104" s="12"/>
      <c r="VRP104" s="3"/>
      <c r="VRQ104" s="2"/>
      <c r="VRR104" s="12"/>
      <c r="VRT104" s="3"/>
      <c r="VRU104" s="2"/>
      <c r="VRV104" s="12"/>
      <c r="VRX104" s="3"/>
      <c r="VRY104" s="2"/>
      <c r="VRZ104" s="12"/>
      <c r="VSB104" s="3"/>
      <c r="VSC104" s="2"/>
      <c r="VSD104" s="12"/>
      <c r="VSF104" s="3"/>
      <c r="VSG104" s="2"/>
      <c r="VSH104" s="12"/>
      <c r="VSJ104" s="3"/>
      <c r="VSK104" s="2"/>
      <c r="VSL104" s="12"/>
      <c r="VSN104" s="3"/>
      <c r="VSO104" s="2"/>
      <c r="VSP104" s="12"/>
      <c r="VSR104" s="3"/>
      <c r="VSS104" s="2"/>
      <c r="VST104" s="12"/>
      <c r="VSV104" s="3"/>
      <c r="VSW104" s="2"/>
      <c r="VSX104" s="12"/>
      <c r="VSZ104" s="3"/>
      <c r="VTA104" s="2"/>
      <c r="VTB104" s="12"/>
      <c r="VTD104" s="3"/>
      <c r="VTE104" s="2"/>
      <c r="VTF104" s="12"/>
      <c r="VTH104" s="3"/>
      <c r="VTI104" s="2"/>
      <c r="VTJ104" s="12"/>
      <c r="VTL104" s="3"/>
      <c r="VTM104" s="2"/>
      <c r="VTN104" s="12"/>
      <c r="VTP104" s="3"/>
      <c r="VTQ104" s="2"/>
      <c r="VTR104" s="12"/>
      <c r="VTT104" s="3"/>
      <c r="VTU104" s="2"/>
      <c r="VTV104" s="12"/>
      <c r="VTX104" s="3"/>
      <c r="VTY104" s="2"/>
      <c r="VTZ104" s="12"/>
      <c r="VUB104" s="3"/>
      <c r="VUC104" s="2"/>
      <c r="VUD104" s="12"/>
      <c r="VUF104" s="3"/>
      <c r="VUG104" s="2"/>
      <c r="VUH104" s="12"/>
      <c r="VUJ104" s="3"/>
      <c r="VUK104" s="2"/>
      <c r="VUL104" s="12"/>
      <c r="VUN104" s="3"/>
      <c r="VUO104" s="2"/>
      <c r="VUP104" s="12"/>
      <c r="VUR104" s="3"/>
      <c r="VUS104" s="2"/>
      <c r="VUT104" s="12"/>
      <c r="VUV104" s="3"/>
      <c r="VUW104" s="2"/>
      <c r="VUX104" s="12"/>
      <c r="VUZ104" s="3"/>
      <c r="VVA104" s="2"/>
      <c r="VVB104" s="12"/>
      <c r="VVD104" s="3"/>
      <c r="VVE104" s="2"/>
      <c r="VVF104" s="12"/>
      <c r="VVH104" s="3"/>
      <c r="VVI104" s="2"/>
      <c r="VVJ104" s="12"/>
      <c r="VVL104" s="3"/>
      <c r="VVM104" s="2"/>
      <c r="VVN104" s="12"/>
      <c r="VVP104" s="3"/>
      <c r="VVQ104" s="2"/>
      <c r="VVR104" s="12"/>
      <c r="VVT104" s="3"/>
      <c r="VVU104" s="2"/>
      <c r="VVV104" s="12"/>
      <c r="VVX104" s="3"/>
      <c r="VVY104" s="2"/>
      <c r="VVZ104" s="12"/>
      <c r="VWB104" s="3"/>
      <c r="VWC104" s="2"/>
      <c r="VWD104" s="12"/>
      <c r="VWF104" s="3"/>
      <c r="VWG104" s="2"/>
      <c r="VWH104" s="12"/>
      <c r="VWJ104" s="3"/>
      <c r="VWK104" s="2"/>
      <c r="VWL104" s="12"/>
      <c r="VWN104" s="3"/>
      <c r="VWO104" s="2"/>
      <c r="VWP104" s="12"/>
      <c r="VWR104" s="3"/>
      <c r="VWS104" s="2"/>
      <c r="VWT104" s="12"/>
      <c r="VWV104" s="3"/>
      <c r="VWW104" s="2"/>
      <c r="VWX104" s="12"/>
      <c r="VWZ104" s="3"/>
      <c r="VXA104" s="2"/>
      <c r="VXB104" s="12"/>
      <c r="VXD104" s="3"/>
      <c r="VXE104" s="2"/>
      <c r="VXF104" s="12"/>
      <c r="VXH104" s="3"/>
      <c r="VXI104" s="2"/>
      <c r="VXJ104" s="12"/>
      <c r="VXL104" s="3"/>
      <c r="VXM104" s="2"/>
      <c r="VXN104" s="12"/>
      <c r="VXP104" s="3"/>
      <c r="VXQ104" s="2"/>
      <c r="VXR104" s="12"/>
      <c r="VXT104" s="3"/>
      <c r="VXU104" s="2"/>
      <c r="VXV104" s="12"/>
      <c r="VXX104" s="3"/>
      <c r="VXY104" s="2"/>
      <c r="VXZ104" s="12"/>
      <c r="VYB104" s="3"/>
      <c r="VYC104" s="2"/>
      <c r="VYD104" s="12"/>
      <c r="VYF104" s="3"/>
      <c r="VYG104" s="2"/>
      <c r="VYH104" s="12"/>
      <c r="VYJ104" s="3"/>
      <c r="VYK104" s="2"/>
      <c r="VYL104" s="12"/>
      <c r="VYN104" s="3"/>
      <c r="VYO104" s="2"/>
      <c r="VYP104" s="12"/>
      <c r="VYR104" s="3"/>
      <c r="VYS104" s="2"/>
      <c r="VYT104" s="12"/>
      <c r="VYV104" s="3"/>
      <c r="VYW104" s="2"/>
      <c r="VYX104" s="12"/>
      <c r="VYZ104" s="3"/>
      <c r="VZA104" s="2"/>
      <c r="VZB104" s="12"/>
      <c r="VZD104" s="3"/>
      <c r="VZE104" s="2"/>
      <c r="VZF104" s="12"/>
      <c r="VZH104" s="3"/>
      <c r="VZI104" s="2"/>
      <c r="VZJ104" s="12"/>
      <c r="VZL104" s="3"/>
      <c r="VZM104" s="2"/>
      <c r="VZN104" s="12"/>
      <c r="VZP104" s="3"/>
      <c r="VZQ104" s="2"/>
      <c r="VZR104" s="12"/>
      <c r="VZT104" s="3"/>
      <c r="VZU104" s="2"/>
      <c r="VZV104" s="12"/>
      <c r="VZX104" s="3"/>
      <c r="VZY104" s="2"/>
      <c r="VZZ104" s="12"/>
      <c r="WAB104" s="3"/>
      <c r="WAC104" s="2"/>
      <c r="WAD104" s="12"/>
      <c r="WAF104" s="3"/>
      <c r="WAG104" s="2"/>
      <c r="WAH104" s="12"/>
      <c r="WAJ104" s="3"/>
      <c r="WAK104" s="2"/>
      <c r="WAL104" s="12"/>
      <c r="WAN104" s="3"/>
      <c r="WAO104" s="2"/>
      <c r="WAP104" s="12"/>
      <c r="WAR104" s="3"/>
      <c r="WAS104" s="2"/>
      <c r="WAT104" s="12"/>
      <c r="WAV104" s="3"/>
      <c r="WAW104" s="2"/>
      <c r="WAX104" s="12"/>
      <c r="WAZ104" s="3"/>
      <c r="WBA104" s="2"/>
      <c r="WBB104" s="12"/>
      <c r="WBD104" s="3"/>
      <c r="WBE104" s="2"/>
      <c r="WBF104" s="12"/>
      <c r="WBH104" s="3"/>
      <c r="WBI104" s="2"/>
      <c r="WBJ104" s="12"/>
      <c r="WBL104" s="3"/>
      <c r="WBM104" s="2"/>
      <c r="WBN104" s="12"/>
      <c r="WBP104" s="3"/>
      <c r="WBQ104" s="2"/>
      <c r="WBR104" s="12"/>
      <c r="WBT104" s="3"/>
      <c r="WBU104" s="2"/>
      <c r="WBV104" s="12"/>
      <c r="WBX104" s="3"/>
      <c r="WBY104" s="2"/>
      <c r="WBZ104" s="12"/>
      <c r="WCB104" s="3"/>
      <c r="WCC104" s="2"/>
      <c r="WCD104" s="12"/>
      <c r="WCF104" s="3"/>
      <c r="WCG104" s="2"/>
      <c r="WCH104" s="12"/>
      <c r="WCJ104" s="3"/>
      <c r="WCK104" s="2"/>
      <c r="WCL104" s="12"/>
      <c r="WCN104" s="3"/>
      <c r="WCO104" s="2"/>
      <c r="WCP104" s="12"/>
      <c r="WCR104" s="3"/>
      <c r="WCS104" s="2"/>
      <c r="WCT104" s="12"/>
      <c r="WCV104" s="3"/>
      <c r="WCW104" s="2"/>
      <c r="WCX104" s="12"/>
      <c r="WCZ104" s="3"/>
      <c r="WDA104" s="2"/>
      <c r="WDB104" s="12"/>
      <c r="WDD104" s="3"/>
      <c r="WDE104" s="2"/>
      <c r="WDF104" s="12"/>
      <c r="WDH104" s="3"/>
      <c r="WDI104" s="2"/>
      <c r="WDJ104" s="12"/>
      <c r="WDL104" s="3"/>
      <c r="WDM104" s="2"/>
      <c r="WDN104" s="12"/>
      <c r="WDP104" s="3"/>
      <c r="WDQ104" s="2"/>
      <c r="WDR104" s="12"/>
      <c r="WDT104" s="3"/>
      <c r="WDU104" s="2"/>
      <c r="WDV104" s="12"/>
      <c r="WDX104" s="3"/>
      <c r="WDY104" s="2"/>
      <c r="WDZ104" s="12"/>
      <c r="WEB104" s="3"/>
      <c r="WEC104" s="2"/>
      <c r="WED104" s="12"/>
      <c r="WEF104" s="3"/>
      <c r="WEG104" s="2"/>
      <c r="WEH104" s="12"/>
      <c r="WEJ104" s="3"/>
      <c r="WEK104" s="2"/>
      <c r="WEL104" s="12"/>
      <c r="WEN104" s="3"/>
      <c r="WEO104" s="2"/>
      <c r="WEP104" s="12"/>
      <c r="WER104" s="3"/>
      <c r="WES104" s="2"/>
      <c r="WET104" s="12"/>
      <c r="WEV104" s="3"/>
      <c r="WEW104" s="2"/>
      <c r="WEX104" s="12"/>
      <c r="WEZ104" s="3"/>
      <c r="WFA104" s="2"/>
      <c r="WFB104" s="12"/>
      <c r="WFD104" s="3"/>
      <c r="WFE104" s="2"/>
      <c r="WFF104" s="12"/>
      <c r="WFH104" s="3"/>
      <c r="WFI104" s="2"/>
      <c r="WFJ104" s="12"/>
      <c r="WFL104" s="3"/>
      <c r="WFM104" s="2"/>
      <c r="WFN104" s="12"/>
      <c r="WFP104" s="3"/>
      <c r="WFQ104" s="2"/>
      <c r="WFR104" s="12"/>
      <c r="WFT104" s="3"/>
      <c r="WFU104" s="2"/>
      <c r="WFV104" s="12"/>
      <c r="WFX104" s="3"/>
      <c r="WFY104" s="2"/>
      <c r="WFZ104" s="12"/>
      <c r="WGB104" s="3"/>
      <c r="WGC104" s="2"/>
      <c r="WGD104" s="12"/>
      <c r="WGF104" s="3"/>
      <c r="WGG104" s="2"/>
      <c r="WGH104" s="12"/>
      <c r="WGJ104" s="3"/>
      <c r="WGK104" s="2"/>
      <c r="WGL104" s="12"/>
      <c r="WGN104" s="3"/>
      <c r="WGO104" s="2"/>
      <c r="WGP104" s="12"/>
      <c r="WGR104" s="3"/>
      <c r="WGS104" s="2"/>
      <c r="WGT104" s="12"/>
      <c r="WGV104" s="3"/>
      <c r="WGW104" s="2"/>
      <c r="WGX104" s="12"/>
      <c r="WGZ104" s="3"/>
      <c r="WHA104" s="2"/>
      <c r="WHB104" s="12"/>
      <c r="WHD104" s="3"/>
      <c r="WHE104" s="2"/>
      <c r="WHF104" s="12"/>
      <c r="WHH104" s="3"/>
      <c r="WHI104" s="2"/>
      <c r="WHJ104" s="12"/>
      <c r="WHL104" s="3"/>
      <c r="WHM104" s="2"/>
      <c r="WHN104" s="12"/>
      <c r="WHP104" s="3"/>
      <c r="WHQ104" s="2"/>
      <c r="WHR104" s="12"/>
      <c r="WHT104" s="3"/>
      <c r="WHU104" s="2"/>
      <c r="WHV104" s="12"/>
      <c r="WHX104" s="3"/>
      <c r="WHY104" s="2"/>
      <c r="WHZ104" s="12"/>
      <c r="WIB104" s="3"/>
      <c r="WIC104" s="2"/>
      <c r="WID104" s="12"/>
      <c r="WIF104" s="3"/>
      <c r="WIG104" s="2"/>
      <c r="WIH104" s="12"/>
      <c r="WIJ104" s="3"/>
      <c r="WIK104" s="2"/>
      <c r="WIL104" s="12"/>
      <c r="WIN104" s="3"/>
      <c r="WIO104" s="2"/>
      <c r="WIP104" s="12"/>
      <c r="WIR104" s="3"/>
      <c r="WIS104" s="2"/>
      <c r="WIT104" s="12"/>
      <c r="WIV104" s="3"/>
      <c r="WIW104" s="2"/>
      <c r="WIX104" s="12"/>
      <c r="WIZ104" s="3"/>
      <c r="WJA104" s="2"/>
      <c r="WJB104" s="12"/>
      <c r="WJD104" s="3"/>
      <c r="WJE104" s="2"/>
      <c r="WJF104" s="12"/>
      <c r="WJH104" s="3"/>
      <c r="WJI104" s="2"/>
      <c r="WJJ104" s="12"/>
      <c r="WJL104" s="3"/>
      <c r="WJM104" s="2"/>
      <c r="WJN104" s="12"/>
      <c r="WJP104" s="3"/>
      <c r="WJQ104" s="2"/>
      <c r="WJR104" s="12"/>
      <c r="WJT104" s="3"/>
      <c r="WJU104" s="2"/>
      <c r="WJV104" s="12"/>
      <c r="WJX104" s="3"/>
      <c r="WJY104" s="2"/>
      <c r="WJZ104" s="12"/>
      <c r="WKB104" s="3"/>
      <c r="WKC104" s="2"/>
      <c r="WKD104" s="12"/>
      <c r="WKF104" s="3"/>
      <c r="WKG104" s="2"/>
      <c r="WKH104" s="12"/>
      <c r="WKJ104" s="3"/>
      <c r="WKK104" s="2"/>
      <c r="WKL104" s="12"/>
      <c r="WKN104" s="3"/>
      <c r="WKO104" s="2"/>
      <c r="WKP104" s="12"/>
      <c r="WKR104" s="3"/>
      <c r="WKS104" s="2"/>
      <c r="WKT104" s="12"/>
      <c r="WKV104" s="3"/>
      <c r="WKW104" s="2"/>
      <c r="WKX104" s="12"/>
      <c r="WKZ104" s="3"/>
      <c r="WLA104" s="2"/>
      <c r="WLB104" s="12"/>
      <c r="WLD104" s="3"/>
      <c r="WLE104" s="2"/>
      <c r="WLF104" s="12"/>
      <c r="WLH104" s="3"/>
      <c r="WLI104" s="2"/>
      <c r="WLJ104" s="12"/>
      <c r="WLL104" s="3"/>
      <c r="WLM104" s="2"/>
      <c r="WLN104" s="12"/>
      <c r="WLP104" s="3"/>
      <c r="WLQ104" s="2"/>
      <c r="WLR104" s="12"/>
      <c r="WLT104" s="3"/>
      <c r="WLU104" s="2"/>
      <c r="WLV104" s="12"/>
      <c r="WLX104" s="3"/>
      <c r="WLY104" s="2"/>
      <c r="WLZ104" s="12"/>
      <c r="WMB104" s="3"/>
      <c r="WMC104" s="2"/>
      <c r="WMD104" s="12"/>
      <c r="WMF104" s="3"/>
      <c r="WMG104" s="2"/>
      <c r="WMH104" s="12"/>
      <c r="WMJ104" s="3"/>
      <c r="WMK104" s="2"/>
      <c r="WML104" s="12"/>
      <c r="WMN104" s="3"/>
      <c r="WMO104" s="2"/>
      <c r="WMP104" s="12"/>
      <c r="WMR104" s="3"/>
      <c r="WMS104" s="2"/>
      <c r="WMT104" s="12"/>
      <c r="WMV104" s="3"/>
      <c r="WMW104" s="2"/>
      <c r="WMX104" s="12"/>
      <c r="WMZ104" s="3"/>
      <c r="WNA104" s="2"/>
      <c r="WNB104" s="12"/>
      <c r="WND104" s="3"/>
      <c r="WNE104" s="2"/>
      <c r="WNF104" s="12"/>
      <c r="WNH104" s="3"/>
      <c r="WNI104" s="2"/>
      <c r="WNJ104" s="12"/>
      <c r="WNL104" s="3"/>
      <c r="WNM104" s="2"/>
      <c r="WNN104" s="12"/>
      <c r="WNP104" s="3"/>
      <c r="WNQ104" s="2"/>
      <c r="WNR104" s="12"/>
      <c r="WNT104" s="3"/>
      <c r="WNU104" s="2"/>
      <c r="WNV104" s="12"/>
      <c r="WNX104" s="3"/>
      <c r="WNY104" s="2"/>
      <c r="WNZ104" s="12"/>
      <c r="WOB104" s="3"/>
      <c r="WOC104" s="2"/>
      <c r="WOD104" s="12"/>
      <c r="WOF104" s="3"/>
      <c r="WOG104" s="2"/>
      <c r="WOH104" s="12"/>
      <c r="WOJ104" s="3"/>
      <c r="WOK104" s="2"/>
      <c r="WOL104" s="12"/>
      <c r="WON104" s="3"/>
      <c r="WOO104" s="2"/>
      <c r="WOP104" s="12"/>
      <c r="WOR104" s="3"/>
      <c r="WOS104" s="2"/>
      <c r="WOT104" s="12"/>
      <c r="WOV104" s="3"/>
      <c r="WOW104" s="2"/>
      <c r="WOX104" s="12"/>
      <c r="WOZ104" s="3"/>
      <c r="WPA104" s="2"/>
      <c r="WPB104" s="12"/>
      <c r="WPD104" s="3"/>
      <c r="WPE104" s="2"/>
      <c r="WPF104" s="12"/>
      <c r="WPH104" s="3"/>
      <c r="WPI104" s="2"/>
      <c r="WPJ104" s="12"/>
      <c r="WPL104" s="3"/>
      <c r="WPM104" s="2"/>
      <c r="WPN104" s="12"/>
      <c r="WPP104" s="3"/>
      <c r="WPQ104" s="2"/>
      <c r="WPR104" s="12"/>
      <c r="WPT104" s="3"/>
      <c r="WPU104" s="2"/>
      <c r="WPV104" s="12"/>
      <c r="WPX104" s="3"/>
      <c r="WPY104" s="2"/>
      <c r="WPZ104" s="12"/>
      <c r="WQB104" s="3"/>
      <c r="WQC104" s="2"/>
      <c r="WQD104" s="12"/>
      <c r="WQF104" s="3"/>
      <c r="WQG104" s="2"/>
      <c r="WQH104" s="12"/>
      <c r="WQJ104" s="3"/>
      <c r="WQK104" s="2"/>
      <c r="WQL104" s="12"/>
      <c r="WQN104" s="3"/>
      <c r="WQO104" s="2"/>
      <c r="WQP104" s="12"/>
      <c r="WQR104" s="3"/>
      <c r="WQS104" s="2"/>
      <c r="WQT104" s="12"/>
      <c r="WQV104" s="3"/>
      <c r="WQW104" s="2"/>
      <c r="WQX104" s="12"/>
      <c r="WQZ104" s="3"/>
      <c r="WRA104" s="2"/>
      <c r="WRB104" s="12"/>
      <c r="WRD104" s="3"/>
      <c r="WRE104" s="2"/>
      <c r="WRF104" s="12"/>
      <c r="WRH104" s="3"/>
      <c r="WRI104" s="2"/>
      <c r="WRJ104" s="12"/>
      <c r="WRL104" s="3"/>
      <c r="WRM104" s="2"/>
      <c r="WRN104" s="12"/>
      <c r="WRP104" s="3"/>
      <c r="WRQ104" s="2"/>
      <c r="WRR104" s="12"/>
      <c r="WRT104" s="3"/>
      <c r="WRU104" s="2"/>
      <c r="WRV104" s="12"/>
      <c r="WRX104" s="3"/>
      <c r="WRY104" s="2"/>
      <c r="WRZ104" s="12"/>
      <c r="WSB104" s="3"/>
      <c r="WSC104" s="2"/>
      <c r="WSD104" s="12"/>
      <c r="WSF104" s="3"/>
      <c r="WSG104" s="2"/>
      <c r="WSH104" s="12"/>
      <c r="WSJ104" s="3"/>
      <c r="WSK104" s="2"/>
      <c r="WSL104" s="12"/>
      <c r="WSN104" s="3"/>
      <c r="WSO104" s="2"/>
      <c r="WSP104" s="12"/>
      <c r="WSR104" s="3"/>
      <c r="WSS104" s="2"/>
      <c r="WST104" s="12"/>
      <c r="WSV104" s="3"/>
      <c r="WSW104" s="2"/>
      <c r="WSX104" s="12"/>
      <c r="WSZ104" s="3"/>
      <c r="WTA104" s="2"/>
      <c r="WTB104" s="12"/>
      <c r="WTD104" s="3"/>
      <c r="WTE104" s="2"/>
      <c r="WTF104" s="12"/>
      <c r="WTH104" s="3"/>
      <c r="WTI104" s="2"/>
      <c r="WTJ104" s="12"/>
      <c r="WTL104" s="3"/>
      <c r="WTM104" s="2"/>
      <c r="WTN104" s="12"/>
      <c r="WTP104" s="3"/>
      <c r="WTQ104" s="2"/>
      <c r="WTR104" s="12"/>
      <c r="WTT104" s="3"/>
      <c r="WTU104" s="2"/>
      <c r="WTV104" s="12"/>
      <c r="WTX104" s="3"/>
      <c r="WTY104" s="2"/>
      <c r="WTZ104" s="12"/>
      <c r="WUB104" s="3"/>
      <c r="WUC104" s="2"/>
      <c r="WUD104" s="12"/>
      <c r="WUF104" s="3"/>
      <c r="WUG104" s="2"/>
      <c r="WUH104" s="12"/>
      <c r="WUJ104" s="3"/>
      <c r="WUK104" s="2"/>
      <c r="WUL104" s="12"/>
      <c r="WUN104" s="3"/>
      <c r="WUO104" s="2"/>
      <c r="WUP104" s="12"/>
      <c r="WUR104" s="3"/>
      <c r="WUS104" s="2"/>
      <c r="WUT104" s="12"/>
      <c r="WUV104" s="3"/>
      <c r="WUW104" s="2"/>
      <c r="WUX104" s="12"/>
      <c r="WUZ104" s="3"/>
      <c r="WVA104" s="2"/>
      <c r="WVB104" s="12"/>
      <c r="WVD104" s="3"/>
      <c r="WVE104" s="2"/>
      <c r="WVF104" s="12"/>
      <c r="WVH104" s="3"/>
      <c r="WVI104" s="2"/>
      <c r="WVJ104" s="12"/>
      <c r="WVL104" s="3"/>
      <c r="WVM104" s="2"/>
      <c r="WVN104" s="12"/>
      <c r="WVP104" s="3"/>
      <c r="WVQ104" s="2"/>
      <c r="WVR104" s="12"/>
      <c r="WVT104" s="3"/>
      <c r="WVU104" s="2"/>
      <c r="WVV104" s="12"/>
      <c r="WVX104" s="3"/>
      <c r="WVY104" s="2"/>
      <c r="WVZ104" s="12"/>
      <c r="WWB104" s="3"/>
      <c r="WWC104" s="2"/>
      <c r="WWD104" s="12"/>
      <c r="WWF104" s="3"/>
      <c r="WWG104" s="2"/>
      <c r="WWH104" s="12"/>
      <c r="WWJ104" s="3"/>
      <c r="WWK104" s="2"/>
      <c r="WWL104" s="12"/>
      <c r="WWN104" s="3"/>
      <c r="WWO104" s="2"/>
      <c r="WWP104" s="12"/>
      <c r="WWR104" s="3"/>
      <c r="WWS104" s="2"/>
      <c r="WWT104" s="12"/>
      <c r="WWV104" s="3"/>
      <c r="WWW104" s="2"/>
      <c r="WWX104" s="12"/>
      <c r="WWZ104" s="3"/>
      <c r="WXA104" s="2"/>
      <c r="WXB104" s="12"/>
      <c r="WXD104" s="3"/>
      <c r="WXE104" s="2"/>
      <c r="WXF104" s="12"/>
      <c r="WXH104" s="3"/>
      <c r="WXI104" s="2"/>
      <c r="WXJ104" s="12"/>
      <c r="WXL104" s="3"/>
      <c r="WXM104" s="2"/>
      <c r="WXN104" s="12"/>
      <c r="WXP104" s="3"/>
      <c r="WXQ104" s="2"/>
      <c r="WXR104" s="12"/>
      <c r="WXT104" s="3"/>
      <c r="WXU104" s="2"/>
      <c r="WXV104" s="12"/>
      <c r="WXX104" s="3"/>
      <c r="WXY104" s="2"/>
      <c r="WXZ104" s="12"/>
      <c r="WYB104" s="3"/>
      <c r="WYC104" s="2"/>
      <c r="WYD104" s="12"/>
      <c r="WYF104" s="3"/>
      <c r="WYG104" s="2"/>
      <c r="WYH104" s="12"/>
      <c r="WYJ104" s="3"/>
      <c r="WYK104" s="2"/>
      <c r="WYL104" s="12"/>
      <c r="WYN104" s="3"/>
      <c r="WYO104" s="2"/>
      <c r="WYP104" s="12"/>
      <c r="WYR104" s="3"/>
      <c r="WYS104" s="2"/>
      <c r="WYT104" s="12"/>
      <c r="WYV104" s="3"/>
      <c r="WYW104" s="2"/>
      <c r="WYX104" s="12"/>
      <c r="WYZ104" s="3"/>
      <c r="WZA104" s="2"/>
      <c r="WZB104" s="12"/>
      <c r="WZD104" s="3"/>
      <c r="WZE104" s="2"/>
      <c r="WZF104" s="12"/>
      <c r="WZH104" s="3"/>
      <c r="WZI104" s="2"/>
      <c r="WZJ104" s="12"/>
      <c r="WZL104" s="3"/>
      <c r="WZM104" s="2"/>
      <c r="WZN104" s="12"/>
      <c r="WZP104" s="3"/>
      <c r="WZQ104" s="2"/>
      <c r="WZR104" s="12"/>
      <c r="WZT104" s="3"/>
      <c r="WZU104" s="2"/>
      <c r="WZV104" s="12"/>
      <c r="WZX104" s="3"/>
      <c r="WZY104" s="2"/>
      <c r="WZZ104" s="12"/>
      <c r="XAB104" s="3"/>
      <c r="XAC104" s="2"/>
      <c r="XAD104" s="12"/>
      <c r="XAF104" s="3"/>
      <c r="XAG104" s="2"/>
      <c r="XAH104" s="12"/>
      <c r="XAJ104" s="3"/>
      <c r="XAK104" s="2"/>
      <c r="XAL104" s="12"/>
      <c r="XAN104" s="3"/>
      <c r="XAO104" s="2"/>
      <c r="XAP104" s="12"/>
      <c r="XAR104" s="3"/>
      <c r="XAS104" s="2"/>
      <c r="XAT104" s="12"/>
      <c r="XAV104" s="3"/>
      <c r="XAW104" s="2"/>
      <c r="XAX104" s="12"/>
      <c r="XAZ104" s="3"/>
      <c r="XBA104" s="2"/>
      <c r="XBB104" s="12"/>
      <c r="XBD104" s="3"/>
      <c r="XBE104" s="2"/>
      <c r="XBF104" s="12"/>
      <c r="XBH104" s="3"/>
      <c r="XBI104" s="2"/>
      <c r="XBJ104" s="12"/>
      <c r="XBL104" s="3"/>
      <c r="XBM104" s="2"/>
      <c r="XBN104" s="12"/>
      <c r="XBP104" s="3"/>
      <c r="XBQ104" s="2"/>
      <c r="XBR104" s="12"/>
      <c r="XBT104" s="3"/>
      <c r="XBU104" s="2"/>
      <c r="XBV104" s="12"/>
      <c r="XBX104" s="3"/>
      <c r="XBY104" s="2"/>
      <c r="XBZ104" s="12"/>
      <c r="XCB104" s="3"/>
      <c r="XCC104" s="2"/>
      <c r="XCD104" s="12"/>
      <c r="XCF104" s="3"/>
      <c r="XCG104" s="2"/>
      <c r="XCH104" s="12"/>
      <c r="XCJ104" s="3"/>
      <c r="XCK104" s="2"/>
      <c r="XCL104" s="12"/>
      <c r="XCN104" s="3"/>
      <c r="XCO104" s="2"/>
      <c r="XCP104" s="12"/>
      <c r="XCR104" s="3"/>
      <c r="XCS104" s="2"/>
      <c r="XCT104" s="12"/>
      <c r="XCV104" s="3"/>
      <c r="XCW104" s="2"/>
      <c r="XCX104" s="12"/>
      <c r="XCZ104" s="3"/>
      <c r="XDA104" s="2"/>
      <c r="XDB104" s="12"/>
      <c r="XDD104" s="3"/>
      <c r="XDE104" s="2"/>
      <c r="XDF104" s="12"/>
      <c r="XDH104" s="3"/>
      <c r="XDI104" s="2"/>
      <c r="XDJ104" s="12"/>
      <c r="XDL104" s="3"/>
      <c r="XDM104" s="2"/>
      <c r="XDN104" s="12"/>
      <c r="XDP104" s="3"/>
      <c r="XDQ104" s="2"/>
      <c r="XDR104" s="12"/>
      <c r="XDT104" s="3"/>
      <c r="XDU104" s="2"/>
      <c r="XDV104" s="12"/>
      <c r="XDX104" s="3"/>
      <c r="XDY104" s="2"/>
      <c r="XDZ104" s="12"/>
      <c r="XEB104" s="3"/>
      <c r="XEC104" s="2"/>
      <c r="XED104" s="12"/>
      <c r="XEF104" s="3"/>
      <c r="XEG104" s="2"/>
      <c r="XEH104" s="12"/>
      <c r="XEJ104" s="3"/>
      <c r="XEK104" s="2"/>
      <c r="XEL104" s="12"/>
      <c r="XEN104" s="3"/>
      <c r="XEO104" s="2"/>
      <c r="XEP104" s="12"/>
      <c r="XER104" s="3"/>
      <c r="XES104" s="2"/>
      <c r="XET104" s="12"/>
      <c r="XEV104" s="3"/>
      <c r="XEW104" s="2"/>
      <c r="XEX104" s="12"/>
      <c r="XEZ104" s="3"/>
      <c r="XFA104" s="2"/>
      <c r="XFB104" s="12"/>
    </row>
    <row r="105" spans="1:16382" s="80" customFormat="1" ht="15.75">
      <c r="A105" s="80" t="s">
        <v>5</v>
      </c>
      <c r="B105" s="81"/>
      <c r="C105" s="82">
        <f>SUBTOTAL(9,C2:C104)</f>
        <v>50880328.276710004</v>
      </c>
      <c r="E105" s="81"/>
    </row>
    <row r="108" spans="1:16382" ht="25.5">
      <c r="A108" s="4" t="s">
        <v>304</v>
      </c>
      <c r="B108" s="7" t="s">
        <v>309</v>
      </c>
      <c r="C108" s="11">
        <f>SUMIF(C2:C101,"&lt;10000")</f>
        <v>33212.630359999988</v>
      </c>
      <c r="E108" s="7" t="s">
        <v>305</v>
      </c>
    </row>
    <row r="109" spans="1:16382">
      <c r="A109" s="4" t="s">
        <v>306</v>
      </c>
      <c r="B109" s="7" t="s">
        <v>307</v>
      </c>
      <c r="C109" s="11">
        <v>7280.4998999999989</v>
      </c>
    </row>
    <row r="112" spans="1:16382">
      <c r="C112" s="68"/>
    </row>
    <row r="113" spans="2:5" s="95" customFormat="1" ht="15.75">
      <c r="B113" s="93" t="s">
        <v>316</v>
      </c>
      <c r="C113" s="94">
        <f>C109+C105</f>
        <v>50887608.776610002</v>
      </c>
      <c r="E113" s="93"/>
    </row>
  </sheetData>
  <autoFilter ref="A1:D104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9"/>
  <sheetViews>
    <sheetView zoomScaleNormal="100" workbookViewId="0">
      <selection activeCell="B27" sqref="B27"/>
    </sheetView>
  </sheetViews>
  <sheetFormatPr baseColWidth="10" defaultRowHeight="12.75"/>
  <cols>
    <col min="1" max="1" width="11.42578125" style="4"/>
    <col min="2" max="2" width="45.28515625" style="4" customWidth="1"/>
    <col min="3" max="3" width="44.85546875" style="4" customWidth="1"/>
    <col min="4" max="4" width="39.140625" style="4" customWidth="1"/>
    <col min="5" max="5" width="11.7109375" style="4" bestFit="1" customWidth="1"/>
    <col min="6" max="16384" width="11.42578125" style="4"/>
  </cols>
  <sheetData>
    <row r="1" spans="1:7">
      <c r="A1" s="62" t="s">
        <v>2</v>
      </c>
      <c r="B1" s="63" t="s">
        <v>4</v>
      </c>
      <c r="C1" s="64" t="s">
        <v>25</v>
      </c>
      <c r="D1" s="64" t="s">
        <v>237</v>
      </c>
    </row>
    <row r="2" spans="1:7">
      <c r="A2" s="6" t="s">
        <v>23</v>
      </c>
      <c r="B2" s="1" t="s">
        <v>85</v>
      </c>
      <c r="C2" s="12">
        <v>3380.1370000000002</v>
      </c>
      <c r="D2" s="4" t="s">
        <v>24</v>
      </c>
    </row>
    <row r="3" spans="1:7">
      <c r="A3" s="3" t="s">
        <v>0</v>
      </c>
      <c r="B3" s="2" t="s">
        <v>1</v>
      </c>
      <c r="C3" s="12">
        <v>1126772.1130599999</v>
      </c>
      <c r="D3" s="4" t="s">
        <v>22</v>
      </c>
    </row>
    <row r="4" spans="1:7">
      <c r="A4" s="3" t="s">
        <v>302</v>
      </c>
      <c r="B4" s="2" t="s">
        <v>303</v>
      </c>
      <c r="C4" s="12">
        <v>8703.0512199999994</v>
      </c>
      <c r="D4" s="4" t="s">
        <v>22</v>
      </c>
    </row>
    <row r="5" spans="1:7">
      <c r="A5" s="76" t="s">
        <v>306</v>
      </c>
      <c r="B5" s="77" t="s">
        <v>307</v>
      </c>
      <c r="C5" s="78">
        <v>7280.4998999999989</v>
      </c>
      <c r="D5" s="9"/>
      <c r="G5" s="10"/>
    </row>
    <row r="6" spans="1:7">
      <c r="C6" s="8"/>
      <c r="D6" s="9"/>
      <c r="G6" s="10"/>
    </row>
    <row r="7" spans="1:7">
      <c r="D7" s="9"/>
      <c r="G7" s="10"/>
    </row>
    <row r="8" spans="1:7">
      <c r="A8" s="76" t="s">
        <v>306</v>
      </c>
      <c r="B8" s="79" t="s">
        <v>308</v>
      </c>
      <c r="D8" s="9"/>
      <c r="G8" s="10"/>
    </row>
    <row r="9" spans="1:7">
      <c r="D9" s="9"/>
      <c r="G9" s="10"/>
    </row>
    <row r="10" spans="1:7">
      <c r="A10" s="4">
        <v>1391</v>
      </c>
      <c r="B10" s="4" t="s">
        <v>80</v>
      </c>
      <c r="C10" s="11">
        <v>2675.0029</v>
      </c>
      <c r="D10" s="4" t="s">
        <v>80</v>
      </c>
      <c r="G10" s="10"/>
    </row>
    <row r="11" spans="1:7">
      <c r="A11" s="4">
        <v>2121</v>
      </c>
      <c r="B11" s="4" t="s">
        <v>81</v>
      </c>
      <c r="C11" s="11">
        <v>9.76</v>
      </c>
      <c r="D11" s="4" t="s">
        <v>81</v>
      </c>
      <c r="G11" s="10"/>
    </row>
    <row r="12" spans="1:7">
      <c r="A12" s="4">
        <v>2223</v>
      </c>
      <c r="B12" s="4" t="s">
        <v>81</v>
      </c>
      <c r="C12" s="11">
        <v>83.587999999999994</v>
      </c>
      <c r="D12" s="4" t="s">
        <v>81</v>
      </c>
      <c r="G12" s="10"/>
    </row>
    <row r="13" spans="1:7">
      <c r="A13" s="4">
        <v>2591</v>
      </c>
      <c r="B13" s="4" t="s">
        <v>81</v>
      </c>
      <c r="C13" s="11">
        <v>80.950999999999993</v>
      </c>
      <c r="D13" s="4" t="s">
        <v>81</v>
      </c>
      <c r="G13" s="10"/>
    </row>
    <row r="14" spans="1:7">
      <c r="A14" s="4">
        <v>3591</v>
      </c>
      <c r="B14" s="4" t="s">
        <v>82</v>
      </c>
      <c r="C14" s="11">
        <v>505.38400000000001</v>
      </c>
      <c r="D14" s="4" t="s">
        <v>82</v>
      </c>
      <c r="G14" s="10"/>
    </row>
    <row r="15" spans="1:7">
      <c r="A15" s="4">
        <v>4486</v>
      </c>
      <c r="B15" s="4" t="s">
        <v>83</v>
      </c>
      <c r="C15" s="11">
        <v>259.63200000000001</v>
      </c>
      <c r="D15" s="4" t="s">
        <v>83</v>
      </c>
    </row>
    <row r="16" spans="1:7">
      <c r="A16" s="4">
        <v>4591</v>
      </c>
      <c r="B16" s="4" t="s">
        <v>84</v>
      </c>
      <c r="C16" s="11">
        <v>3167.8719999999998</v>
      </c>
      <c r="D16" s="4" t="s">
        <v>84</v>
      </c>
    </row>
    <row r="17" spans="1:4">
      <c r="A17" s="4">
        <v>4693</v>
      </c>
      <c r="B17" s="4" t="s">
        <v>83</v>
      </c>
      <c r="C17" s="11">
        <v>485.25</v>
      </c>
      <c r="D17" s="4" t="s">
        <v>83</v>
      </c>
    </row>
    <row r="18" spans="1:4">
      <c r="A18" s="4">
        <v>4794</v>
      </c>
      <c r="B18" s="4" t="s">
        <v>83</v>
      </c>
      <c r="C18" s="11">
        <v>13.06</v>
      </c>
      <c r="D18" s="4" t="s">
        <v>83</v>
      </c>
    </row>
    <row r="19" spans="1:4">
      <c r="B19" s="77" t="s">
        <v>5</v>
      </c>
      <c r="C19" s="78">
        <f>SUM(C10:C18)</f>
        <v>7280.4999000000007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K150"/>
  <sheetViews>
    <sheetView topLeftCell="A25" zoomScaleNormal="100" workbookViewId="0">
      <pane xSplit="2" topLeftCell="C1" activePane="topRight" state="frozen"/>
      <selection activeCell="A78" sqref="A78"/>
      <selection pane="topRight" activeCell="G85" sqref="G85"/>
    </sheetView>
  </sheetViews>
  <sheetFormatPr baseColWidth="10" defaultRowHeight="12.75"/>
  <cols>
    <col min="1" max="1" width="3.7109375" style="4" customWidth="1"/>
    <col min="2" max="2" width="22.5703125" style="4" customWidth="1"/>
    <col min="3" max="3" width="32.5703125" style="4" customWidth="1"/>
    <col min="4" max="4" width="26.5703125" style="4" customWidth="1"/>
    <col min="5" max="5" width="42" style="4" customWidth="1"/>
    <col min="6" max="6" width="21.42578125" style="4" customWidth="1"/>
    <col min="7" max="7" width="26" style="4" customWidth="1"/>
    <col min="8" max="8" width="25.28515625" style="4" customWidth="1"/>
    <col min="9" max="9" width="16.42578125" style="4" customWidth="1"/>
    <col min="10" max="10" width="29.28515625" style="4" customWidth="1"/>
    <col min="11" max="11" width="15.5703125" style="4" customWidth="1"/>
    <col min="12" max="12" width="27.5703125" style="4" customWidth="1"/>
    <col min="13" max="13" width="11.42578125" style="4"/>
    <col min="14" max="14" width="12.7109375" style="4" customWidth="1"/>
    <col min="15" max="16384" width="11.42578125" style="4"/>
  </cols>
  <sheetData>
    <row r="1" spans="2:8">
      <c r="B1" s="71" t="s">
        <v>2</v>
      </c>
      <c r="C1" s="71" t="s">
        <v>3</v>
      </c>
      <c r="D1" s="71" t="s">
        <v>236</v>
      </c>
      <c r="E1" s="71" t="s">
        <v>168</v>
      </c>
    </row>
    <row r="2" spans="2:8" ht="51">
      <c r="B2" s="72" t="s">
        <v>9</v>
      </c>
      <c r="C2" s="73" t="s">
        <v>226</v>
      </c>
      <c r="D2" s="74">
        <v>23000000</v>
      </c>
      <c r="E2" s="72" t="s">
        <v>241</v>
      </c>
    </row>
    <row r="8" spans="2:8" ht="13.5" thickBot="1">
      <c r="B8" s="4" t="s">
        <v>103</v>
      </c>
      <c r="G8" s="27" t="s">
        <v>104</v>
      </c>
      <c r="H8" s="90"/>
    </row>
    <row r="9" spans="2:8" ht="13.5" thickBot="1">
      <c r="B9" s="15" t="s">
        <v>86</v>
      </c>
      <c r="C9" s="15" t="s">
        <v>87</v>
      </c>
      <c r="D9" s="15" t="s">
        <v>101</v>
      </c>
      <c r="E9" s="15" t="s">
        <v>102</v>
      </c>
      <c r="G9" s="15" t="s">
        <v>86</v>
      </c>
      <c r="H9" s="91" t="s">
        <v>119</v>
      </c>
    </row>
    <row r="10" spans="2:8">
      <c r="B10" s="13" t="s">
        <v>88</v>
      </c>
      <c r="C10" s="16">
        <v>4544149.7348599993</v>
      </c>
      <c r="D10" s="29">
        <f t="shared" ref="D10:D18" si="0">C10/$C$19</f>
        <v>0.19825650380831797</v>
      </c>
      <c r="E10" s="16">
        <f>$D$2*D10</f>
        <v>4559899.5875913128</v>
      </c>
      <c r="G10" s="34" t="s">
        <v>88</v>
      </c>
      <c r="H10" s="36">
        <f>E10</f>
        <v>4559899.5875913128</v>
      </c>
    </row>
    <row r="11" spans="2:8">
      <c r="B11" s="14" t="s">
        <v>89</v>
      </c>
      <c r="C11" s="17">
        <v>521316.09944029694</v>
      </c>
      <c r="D11" s="30">
        <f t="shared" si="0"/>
        <v>2.2744476587369087E-2</v>
      </c>
      <c r="E11" s="17">
        <f t="shared" ref="E11:E18" si="1">$D$2*D11</f>
        <v>523122.96150948899</v>
      </c>
      <c r="G11" s="32" t="s">
        <v>105</v>
      </c>
      <c r="H11" s="37"/>
    </row>
    <row r="12" spans="2:8">
      <c r="B12" s="14" t="s">
        <v>90</v>
      </c>
      <c r="C12" s="17">
        <v>1048267.2265900001</v>
      </c>
      <c r="D12" s="30">
        <f t="shared" si="0"/>
        <v>4.5734803544491512E-2</v>
      </c>
      <c r="E12" s="17">
        <f t="shared" si="1"/>
        <v>1051900.4815233047</v>
      </c>
      <c r="G12" s="35" t="s">
        <v>106</v>
      </c>
      <c r="H12" s="37">
        <f>E11</f>
        <v>523122.96150948899</v>
      </c>
    </row>
    <row r="13" spans="2:8">
      <c r="B13" s="14" t="s">
        <v>91</v>
      </c>
      <c r="C13" s="17">
        <v>841874.36275999993</v>
      </c>
      <c r="D13" s="30">
        <f t="shared" si="0"/>
        <v>3.6730098598257446E-2</v>
      </c>
      <c r="E13" s="17">
        <f t="shared" si="1"/>
        <v>844792.26775992126</v>
      </c>
      <c r="G13" s="35" t="s">
        <v>107</v>
      </c>
      <c r="H13" s="37">
        <f>E12</f>
        <v>1051900.4815233047</v>
      </c>
    </row>
    <row r="14" spans="2:8">
      <c r="B14" s="14" t="s">
        <v>92</v>
      </c>
      <c r="C14" s="17">
        <v>326501.79131999996</v>
      </c>
      <c r="D14" s="30">
        <f t="shared" si="0"/>
        <v>1.4244931925917382E-2</v>
      </c>
      <c r="E14" s="17">
        <f t="shared" si="1"/>
        <v>327633.43429609976</v>
      </c>
      <c r="G14" s="35" t="s">
        <v>91</v>
      </c>
      <c r="H14" s="37">
        <f>E13</f>
        <v>844792.26775992126</v>
      </c>
    </row>
    <row r="15" spans="2:8">
      <c r="B15" s="14" t="s">
        <v>93</v>
      </c>
      <c r="C15" s="17">
        <v>859903.69920619891</v>
      </c>
      <c r="D15" s="30">
        <f t="shared" si="0"/>
        <v>3.7516699704815699E-2</v>
      </c>
      <c r="E15" s="17">
        <f t="shared" si="1"/>
        <v>862884.09321076109</v>
      </c>
      <c r="G15" s="35" t="s">
        <v>92</v>
      </c>
      <c r="H15" s="37">
        <f>E14</f>
        <v>327633.43429609976</v>
      </c>
    </row>
    <row r="16" spans="2:8">
      <c r="B16" s="14" t="s">
        <v>94</v>
      </c>
      <c r="C16" s="17">
        <v>10814738.12056</v>
      </c>
      <c r="D16" s="30">
        <f t="shared" si="0"/>
        <v>0.47183572163931398</v>
      </c>
      <c r="E16" s="17">
        <f t="shared" si="1"/>
        <v>10852221.597704221</v>
      </c>
      <c r="G16" s="32" t="s">
        <v>108</v>
      </c>
      <c r="H16" s="37"/>
    </row>
    <row r="17" spans="2:8">
      <c r="B17" s="14" t="s">
        <v>95</v>
      </c>
      <c r="C17" s="17">
        <v>844716.89983000001</v>
      </c>
      <c r="D17" s="30">
        <f t="shared" si="0"/>
        <v>3.6854115519865574E-2</v>
      </c>
      <c r="E17" s="17">
        <f t="shared" si="1"/>
        <v>847644.65695690818</v>
      </c>
      <c r="G17" s="35" t="s">
        <v>109</v>
      </c>
      <c r="H17" s="37">
        <f>E15</f>
        <v>862884.09321076109</v>
      </c>
    </row>
    <row r="18" spans="2:8" ht="13.5" thickBot="1">
      <c r="B18" s="14" t="s">
        <v>96</v>
      </c>
      <c r="C18" s="18">
        <v>3119090.2694330001</v>
      </c>
      <c r="D18" s="31">
        <f t="shared" si="0"/>
        <v>0.1360826486716514</v>
      </c>
      <c r="E18" s="18">
        <f t="shared" si="1"/>
        <v>3129900.9194479822</v>
      </c>
      <c r="G18" s="35" t="s">
        <v>94</v>
      </c>
      <c r="H18" s="37">
        <f>E16</f>
        <v>10852221.597704221</v>
      </c>
    </row>
    <row r="19" spans="2:8" ht="13.5" thickBot="1">
      <c r="B19" s="19" t="s">
        <v>97</v>
      </c>
      <c r="C19" s="20">
        <f t="shared" ref="C19:E19" si="2">SUM(C10:C18)</f>
        <v>22920558.203999493</v>
      </c>
      <c r="D19" s="40">
        <f t="shared" si="2"/>
        <v>1</v>
      </c>
      <c r="E19" s="21">
        <f t="shared" si="2"/>
        <v>22999999.999999996</v>
      </c>
      <c r="G19" s="35" t="s">
        <v>110</v>
      </c>
      <c r="H19" s="37">
        <f>E18</f>
        <v>3129900.9194479822</v>
      </c>
    </row>
    <row r="20" spans="2:8" ht="15">
      <c r="B20" s="44" t="s">
        <v>98</v>
      </c>
      <c r="G20" s="32" t="s">
        <v>111</v>
      </c>
      <c r="H20" s="37"/>
    </row>
    <row r="21" spans="2:8">
      <c r="B21" s="5" t="s">
        <v>99</v>
      </c>
      <c r="G21" s="32" t="s">
        <v>112</v>
      </c>
      <c r="H21" s="37"/>
    </row>
    <row r="22" spans="2:8">
      <c r="B22" s="22"/>
      <c r="G22" s="32" t="s">
        <v>113</v>
      </c>
      <c r="H22" s="37"/>
    </row>
    <row r="23" spans="2:8">
      <c r="G23" s="35" t="s">
        <v>114</v>
      </c>
      <c r="H23" s="37">
        <f>E17</f>
        <v>847644.65695690818</v>
      </c>
    </row>
    <row r="24" spans="2:8">
      <c r="G24" s="32" t="s">
        <v>115</v>
      </c>
      <c r="H24" s="37"/>
    </row>
    <row r="25" spans="2:8">
      <c r="G25" s="32" t="s">
        <v>116</v>
      </c>
      <c r="H25" s="37"/>
    </row>
    <row r="26" spans="2:8">
      <c r="G26" s="32" t="s">
        <v>117</v>
      </c>
      <c r="H26" s="37"/>
    </row>
    <row r="27" spans="2:8" ht="13.5" thickBot="1">
      <c r="G27" s="33" t="s">
        <v>118</v>
      </c>
      <c r="H27" s="38"/>
    </row>
    <row r="28" spans="2:8" ht="13.5" thickBot="1">
      <c r="G28" s="42" t="s">
        <v>5</v>
      </c>
      <c r="H28" s="43">
        <f>SUM(H10:H27)</f>
        <v>22999999.999999996</v>
      </c>
    </row>
    <row r="29" spans="2:8">
      <c r="G29" s="49"/>
      <c r="H29" s="50"/>
    </row>
    <row r="30" spans="2:8">
      <c r="G30" s="49"/>
      <c r="H30" s="50"/>
    </row>
    <row r="31" spans="2:8">
      <c r="G31" s="49"/>
      <c r="H31" s="50"/>
    </row>
    <row r="32" spans="2:8">
      <c r="G32" s="49"/>
      <c r="H32" s="50"/>
    </row>
    <row r="33" spans="2:7">
      <c r="B33" s="71" t="s">
        <v>2</v>
      </c>
      <c r="C33" s="71" t="s">
        <v>3</v>
      </c>
      <c r="D33" s="71" t="s">
        <v>236</v>
      </c>
      <c r="E33" s="71" t="s">
        <v>168</v>
      </c>
    </row>
    <row r="34" spans="2:7" ht="38.25">
      <c r="B34" s="72" t="s">
        <v>8</v>
      </c>
      <c r="C34" s="73" t="s">
        <v>233</v>
      </c>
      <c r="D34" s="74">
        <v>17265338.32285</v>
      </c>
      <c r="E34" s="72" t="s">
        <v>187</v>
      </c>
    </row>
    <row r="36" spans="2:7">
      <c r="B36" s="23"/>
      <c r="C36" s="24"/>
      <c r="D36" s="25"/>
    </row>
    <row r="37" spans="2:7">
      <c r="B37" s="41" t="s">
        <v>126</v>
      </c>
      <c r="C37" s="41"/>
      <c r="D37" s="41"/>
      <c r="E37" s="41"/>
      <c r="F37" s="24"/>
      <c r="G37" s="25"/>
    </row>
    <row r="38" spans="2:7" ht="13.5" thickBot="1">
      <c r="B38" s="41" t="s">
        <v>124</v>
      </c>
      <c r="C38" s="41"/>
      <c r="D38" s="41"/>
      <c r="E38" s="41"/>
      <c r="F38" s="24"/>
      <c r="G38" s="25"/>
    </row>
    <row r="39" spans="2:7" ht="26.25" customHeight="1" thickBot="1">
      <c r="B39" s="15" t="s">
        <v>86</v>
      </c>
      <c r="C39" s="45" t="s">
        <v>120</v>
      </c>
      <c r="D39" s="45" t="s">
        <v>121</v>
      </c>
      <c r="E39" s="15" t="s">
        <v>122</v>
      </c>
      <c r="F39" s="15" t="s">
        <v>123</v>
      </c>
      <c r="G39" s="28" t="s">
        <v>125</v>
      </c>
    </row>
    <row r="40" spans="2:7">
      <c r="B40" s="34" t="s">
        <v>88</v>
      </c>
      <c r="C40" s="51">
        <v>2693528.2</v>
      </c>
      <c r="D40" s="51">
        <v>2822.16</v>
      </c>
      <c r="E40" s="46">
        <v>630873.73</v>
      </c>
      <c r="F40" s="51">
        <v>1627843.15</v>
      </c>
      <c r="G40" s="51">
        <f>SUM(C40:F40)</f>
        <v>4955067.24</v>
      </c>
    </row>
    <row r="41" spans="2:7">
      <c r="B41" s="32" t="s">
        <v>105</v>
      </c>
      <c r="C41" s="39">
        <v>428950.9</v>
      </c>
      <c r="D41" s="39">
        <v>0</v>
      </c>
      <c r="E41" s="47">
        <v>9942.2099999999991</v>
      </c>
      <c r="F41" s="39">
        <v>73854.100000000006</v>
      </c>
      <c r="G41" s="39">
        <f t="shared" ref="G41:G53" si="3">SUM(C41:F41)</f>
        <v>512747.21000000008</v>
      </c>
    </row>
    <row r="42" spans="2:7">
      <c r="B42" s="35" t="s">
        <v>106</v>
      </c>
      <c r="C42" s="39">
        <v>243308.42</v>
      </c>
      <c r="D42" s="39">
        <v>0</v>
      </c>
      <c r="E42" s="47">
        <v>0</v>
      </c>
      <c r="F42" s="39">
        <v>0</v>
      </c>
      <c r="G42" s="39">
        <f t="shared" si="3"/>
        <v>243308.42</v>
      </c>
    </row>
    <row r="43" spans="2:7">
      <c r="B43" s="35" t="s">
        <v>110</v>
      </c>
      <c r="C43" s="39">
        <v>4354793.0999999996</v>
      </c>
      <c r="D43" s="39">
        <v>69816.39</v>
      </c>
      <c r="E43" s="47">
        <v>864178.4</v>
      </c>
      <c r="F43" s="39">
        <v>2230441.16</v>
      </c>
      <c r="G43" s="39">
        <f t="shared" si="3"/>
        <v>7519229.0499999998</v>
      </c>
    </row>
    <row r="44" spans="2:7">
      <c r="B44" s="35" t="s">
        <v>91</v>
      </c>
      <c r="C44" s="39">
        <v>231273.84</v>
      </c>
      <c r="D44" s="39">
        <v>0</v>
      </c>
      <c r="E44" s="47">
        <v>24357.11</v>
      </c>
      <c r="F44" s="39">
        <v>59384.32</v>
      </c>
      <c r="G44" s="39">
        <f t="shared" si="3"/>
        <v>315015.27</v>
      </c>
    </row>
    <row r="45" spans="2:7">
      <c r="B45" s="35" t="s">
        <v>92</v>
      </c>
      <c r="C45" s="39">
        <v>326616.01</v>
      </c>
      <c r="D45" s="39">
        <v>0</v>
      </c>
      <c r="E45" s="4">
        <v>0</v>
      </c>
      <c r="F45" s="39">
        <v>0</v>
      </c>
      <c r="G45" s="39">
        <f t="shared" si="3"/>
        <v>326616.01</v>
      </c>
    </row>
    <row r="46" spans="2:7">
      <c r="B46" s="32" t="s">
        <v>108</v>
      </c>
      <c r="C46" s="39">
        <v>1052406.92</v>
      </c>
      <c r="D46" s="39">
        <v>0</v>
      </c>
      <c r="E46" s="47">
        <v>0</v>
      </c>
      <c r="F46" s="39">
        <v>0</v>
      </c>
      <c r="G46" s="39">
        <f t="shared" si="3"/>
        <v>1052406.92</v>
      </c>
    </row>
    <row r="47" spans="2:7">
      <c r="B47" s="35" t="s">
        <v>109</v>
      </c>
      <c r="C47" s="39">
        <v>2918315.92</v>
      </c>
      <c r="D47" s="39">
        <v>60794.26</v>
      </c>
      <c r="E47" s="47">
        <v>278462.06</v>
      </c>
      <c r="F47" s="39">
        <v>698944.48</v>
      </c>
      <c r="G47" s="39">
        <f t="shared" si="3"/>
        <v>3956516.7199999997</v>
      </c>
    </row>
    <row r="48" spans="2:7">
      <c r="B48" s="35" t="s">
        <v>94</v>
      </c>
      <c r="C48" s="39">
        <v>2020226.25</v>
      </c>
      <c r="D48" s="39">
        <v>737659.59</v>
      </c>
      <c r="E48" s="47">
        <v>1431236.97</v>
      </c>
      <c r="F48" s="39">
        <v>2276502.16</v>
      </c>
      <c r="G48" s="39">
        <f t="shared" si="3"/>
        <v>6465624.9699999997</v>
      </c>
    </row>
    <row r="49" spans="2:11">
      <c r="B49" s="32" t="s">
        <v>111</v>
      </c>
      <c r="C49" s="39">
        <v>227869.24</v>
      </c>
      <c r="D49" s="39">
        <v>6607.44</v>
      </c>
      <c r="E49" s="47">
        <v>0</v>
      </c>
      <c r="F49" s="39">
        <v>157146.23000000001</v>
      </c>
      <c r="G49" s="39">
        <f t="shared" si="3"/>
        <v>391622.91000000003</v>
      </c>
    </row>
    <row r="50" spans="2:11">
      <c r="B50" s="35" t="s">
        <v>107</v>
      </c>
      <c r="C50" s="39">
        <v>841612.94</v>
      </c>
      <c r="D50" s="39">
        <v>38294.85</v>
      </c>
      <c r="E50" s="47">
        <v>46687.88</v>
      </c>
      <c r="F50" s="39">
        <v>347321.99</v>
      </c>
      <c r="G50" s="39">
        <f t="shared" si="3"/>
        <v>1273917.6599999999</v>
      </c>
    </row>
    <row r="51" spans="2:11">
      <c r="B51" s="32" t="s">
        <v>113</v>
      </c>
      <c r="C51" s="39">
        <v>1257382.8999999999</v>
      </c>
      <c r="D51" s="39">
        <v>0</v>
      </c>
      <c r="E51" s="47">
        <v>89415.32</v>
      </c>
      <c r="F51" s="39">
        <v>0</v>
      </c>
      <c r="G51" s="39">
        <f t="shared" si="3"/>
        <v>1346798.22</v>
      </c>
    </row>
    <row r="52" spans="2:11">
      <c r="B52" s="35" t="s">
        <v>114</v>
      </c>
      <c r="C52" s="39">
        <v>1037572.98</v>
      </c>
      <c r="D52" s="39">
        <v>22510.19</v>
      </c>
      <c r="E52" s="47">
        <v>230737.07</v>
      </c>
      <c r="F52" s="39">
        <v>498649.57</v>
      </c>
      <c r="G52" s="39">
        <f t="shared" si="3"/>
        <v>1789469.81</v>
      </c>
    </row>
    <row r="53" spans="2:11" ht="13.5" thickBot="1">
      <c r="B53" s="32" t="s">
        <v>117</v>
      </c>
      <c r="C53" s="52">
        <v>70813.27</v>
      </c>
      <c r="D53" s="52">
        <v>0</v>
      </c>
      <c r="E53" s="47">
        <v>0</v>
      </c>
      <c r="F53" s="52">
        <v>0</v>
      </c>
      <c r="G53" s="52">
        <f t="shared" si="3"/>
        <v>70813.27</v>
      </c>
    </row>
    <row r="54" spans="2:11" ht="13.5" thickBot="1">
      <c r="B54" s="19" t="s">
        <v>100</v>
      </c>
      <c r="C54" s="48">
        <f>SUM(C40:C53)</f>
        <v>17704670.889999997</v>
      </c>
      <c r="D54" s="48">
        <f>SUM(D40:D53)</f>
        <v>938504.87999999977</v>
      </c>
      <c r="E54" s="48">
        <f>SUM(E40:E53)</f>
        <v>3605890.7499999995</v>
      </c>
      <c r="F54" s="20">
        <f>SUM(F40:F53)</f>
        <v>7970087.1600000011</v>
      </c>
      <c r="G54" s="20">
        <f>SUM(G40:G53)</f>
        <v>30219153.679999996</v>
      </c>
    </row>
    <row r="55" spans="2:11">
      <c r="C55" s="26"/>
      <c r="D55" s="26"/>
      <c r="E55" s="26"/>
    </row>
    <row r="56" spans="2:11">
      <c r="C56" s="5"/>
      <c r="D56" s="5"/>
      <c r="E56" s="5"/>
    </row>
    <row r="57" spans="2:11">
      <c r="B57" s="41" t="s">
        <v>127</v>
      </c>
      <c r="C57" s="41"/>
      <c r="D57" s="41"/>
      <c r="E57" s="41"/>
      <c r="F57" s="24"/>
      <c r="G57" s="25"/>
    </row>
    <row r="58" spans="2:11" ht="13.5" thickBot="1">
      <c r="B58" s="41" t="s">
        <v>124</v>
      </c>
      <c r="C58" s="41"/>
      <c r="D58" s="41"/>
      <c r="E58" s="41"/>
      <c r="F58" s="24"/>
      <c r="G58" s="25"/>
    </row>
    <row r="59" spans="2:11" ht="13.5" thickBot="1">
      <c r="B59" s="15" t="s">
        <v>86</v>
      </c>
      <c r="C59" s="45" t="s">
        <v>120</v>
      </c>
      <c r="D59" s="45" t="s">
        <v>121</v>
      </c>
      <c r="E59" s="15" t="s">
        <v>122</v>
      </c>
      <c r="F59" s="15" t="s">
        <v>123</v>
      </c>
      <c r="G59" s="28" t="s">
        <v>240</v>
      </c>
    </row>
    <row r="60" spans="2:11">
      <c r="B60" s="34" t="s">
        <v>88</v>
      </c>
      <c r="C60" s="51">
        <v>2814052.62</v>
      </c>
      <c r="D60" s="51">
        <v>137946.62</v>
      </c>
      <c r="E60" s="46">
        <v>452943.08</v>
      </c>
      <c r="F60" s="51"/>
      <c r="G60" s="51">
        <f t="shared" ref="G60:G76" si="4">SUM(C60:F60)</f>
        <v>3404942.3200000003</v>
      </c>
    </row>
    <row r="61" spans="2:11">
      <c r="B61" s="32" t="s">
        <v>105</v>
      </c>
      <c r="C61" s="39">
        <v>225048.74</v>
      </c>
      <c r="D61" s="39">
        <v>604.62</v>
      </c>
      <c r="E61" s="47">
        <v>1735.52</v>
      </c>
      <c r="F61" s="39"/>
      <c r="G61" s="39">
        <f t="shared" si="4"/>
        <v>227388.87999999998</v>
      </c>
    </row>
    <row r="62" spans="2:11" s="27" customFormat="1">
      <c r="B62" s="35" t="s">
        <v>106</v>
      </c>
      <c r="C62" s="39">
        <v>76242.990000000005</v>
      </c>
      <c r="D62" s="39">
        <v>631.63</v>
      </c>
      <c r="E62" s="47">
        <v>5363.26</v>
      </c>
      <c r="F62" s="39"/>
      <c r="G62" s="39">
        <f t="shared" si="4"/>
        <v>82237.88</v>
      </c>
      <c r="H62" s="4"/>
      <c r="J62" s="4"/>
      <c r="K62" s="4"/>
    </row>
    <row r="63" spans="2:11">
      <c r="B63" s="35" t="s">
        <v>110</v>
      </c>
      <c r="C63" s="39">
        <v>1113711.48</v>
      </c>
      <c r="D63" s="39">
        <v>16290.55</v>
      </c>
      <c r="E63" s="47">
        <v>140764.79999999999</v>
      </c>
      <c r="F63" s="39"/>
      <c r="G63" s="39">
        <f t="shared" si="4"/>
        <v>1270766.83</v>
      </c>
    </row>
    <row r="64" spans="2:11">
      <c r="B64" s="35" t="s">
        <v>91</v>
      </c>
      <c r="C64" s="39">
        <v>442511.5</v>
      </c>
      <c r="D64" s="39">
        <v>18.420000000000002</v>
      </c>
      <c r="E64" s="47">
        <v>59431.62</v>
      </c>
      <c r="F64" s="39"/>
      <c r="G64" s="39">
        <f t="shared" si="4"/>
        <v>501961.54</v>
      </c>
    </row>
    <row r="65" spans="2:7">
      <c r="B65" s="35" t="s">
        <v>92</v>
      </c>
      <c r="C65" s="39">
        <v>50474.53</v>
      </c>
      <c r="D65" s="39">
        <v>147.46</v>
      </c>
      <c r="E65" s="47">
        <v>263.88</v>
      </c>
      <c r="F65" s="39"/>
      <c r="G65" s="39">
        <f t="shared" si="4"/>
        <v>50885.869999999995</v>
      </c>
    </row>
    <row r="66" spans="2:7">
      <c r="B66" s="32" t="s">
        <v>108</v>
      </c>
      <c r="C66" s="39">
        <v>426827.49</v>
      </c>
      <c r="D66" s="39">
        <v>2205.44</v>
      </c>
      <c r="E66" s="47">
        <v>24233.5</v>
      </c>
      <c r="F66" s="39"/>
      <c r="G66" s="39">
        <f t="shared" si="4"/>
        <v>453266.43</v>
      </c>
    </row>
    <row r="67" spans="2:7">
      <c r="B67" s="35" t="s">
        <v>109</v>
      </c>
      <c r="C67" s="39">
        <v>451311</v>
      </c>
      <c r="D67" s="39">
        <v>11590.26</v>
      </c>
      <c r="E67" s="47">
        <v>106334.83</v>
      </c>
      <c r="F67" s="39"/>
      <c r="G67" s="39">
        <f t="shared" si="4"/>
        <v>569236.09</v>
      </c>
    </row>
    <row r="68" spans="2:7">
      <c r="B68" s="35" t="s">
        <v>94</v>
      </c>
      <c r="C68" s="39">
        <v>645603.41</v>
      </c>
      <c r="D68" s="39">
        <v>3303.4</v>
      </c>
      <c r="E68" s="47">
        <v>139515.85999999999</v>
      </c>
      <c r="F68" s="39">
        <v>32051.65</v>
      </c>
      <c r="G68" s="39">
        <f t="shared" si="4"/>
        <v>820474.32000000007</v>
      </c>
    </row>
    <row r="69" spans="2:7">
      <c r="B69" s="32" t="s">
        <v>111</v>
      </c>
      <c r="C69" s="39">
        <v>121458.6</v>
      </c>
      <c r="D69" s="39">
        <v>1776.38</v>
      </c>
      <c r="E69" s="47">
        <v>29531.26</v>
      </c>
      <c r="F69" s="39"/>
      <c r="G69" s="39">
        <f t="shared" si="4"/>
        <v>152766.24000000002</v>
      </c>
    </row>
    <row r="70" spans="2:7">
      <c r="B70" s="35" t="s">
        <v>107</v>
      </c>
      <c r="C70" s="39">
        <v>299772.69</v>
      </c>
      <c r="D70" s="39">
        <v>5527.53</v>
      </c>
      <c r="E70" s="47">
        <v>144668.22</v>
      </c>
      <c r="F70" s="39"/>
      <c r="G70" s="39">
        <f t="shared" si="4"/>
        <v>449968.44000000006</v>
      </c>
    </row>
    <row r="71" spans="2:7">
      <c r="B71" s="32" t="s">
        <v>113</v>
      </c>
      <c r="C71" s="39">
        <v>2277993.6</v>
      </c>
      <c r="D71" s="39">
        <v>12497.69</v>
      </c>
      <c r="E71" s="47">
        <v>591394.06000000006</v>
      </c>
      <c r="F71" s="39"/>
      <c r="G71" s="39">
        <f t="shared" si="4"/>
        <v>2881885.35</v>
      </c>
    </row>
    <row r="72" spans="2:7">
      <c r="B72" s="35" t="s">
        <v>114</v>
      </c>
      <c r="C72" s="39">
        <v>367262.23</v>
      </c>
      <c r="D72" s="39">
        <v>3767.61</v>
      </c>
      <c r="E72" s="47">
        <v>47934.61</v>
      </c>
      <c r="F72" s="39"/>
      <c r="G72" s="39">
        <f t="shared" si="4"/>
        <v>418964.44999999995</v>
      </c>
    </row>
    <row r="73" spans="2:7">
      <c r="B73" s="35" t="s">
        <v>117</v>
      </c>
      <c r="C73" s="39">
        <v>6980.93</v>
      </c>
      <c r="D73" s="39">
        <v>0</v>
      </c>
      <c r="E73" s="47">
        <v>153.56</v>
      </c>
      <c r="F73" s="39"/>
      <c r="G73" s="39">
        <f t="shared" si="4"/>
        <v>7134.4900000000007</v>
      </c>
    </row>
    <row r="74" spans="2:7">
      <c r="B74" s="35" t="s">
        <v>112</v>
      </c>
      <c r="C74" s="39">
        <v>196963.97</v>
      </c>
      <c r="D74" s="39">
        <v>5979.95</v>
      </c>
      <c r="E74" s="47">
        <v>17369.09</v>
      </c>
      <c r="F74" s="39"/>
      <c r="G74" s="39">
        <f t="shared" si="4"/>
        <v>220313.01</v>
      </c>
    </row>
    <row r="75" spans="2:7">
      <c r="B75" s="35" t="s">
        <v>115</v>
      </c>
      <c r="C75" s="39">
        <v>0</v>
      </c>
      <c r="D75" s="39">
        <v>1156.24</v>
      </c>
      <c r="E75" s="47">
        <v>0</v>
      </c>
      <c r="F75" s="39"/>
      <c r="G75" s="39">
        <f t="shared" si="4"/>
        <v>1156.24</v>
      </c>
    </row>
    <row r="76" spans="2:7" ht="13.5" thickBot="1">
      <c r="B76" s="32" t="s">
        <v>128</v>
      </c>
      <c r="C76" s="52">
        <v>82124.72</v>
      </c>
      <c r="D76" s="52">
        <v>0</v>
      </c>
      <c r="E76" s="47">
        <v>0</v>
      </c>
      <c r="F76" s="52"/>
      <c r="G76" s="52">
        <f t="shared" si="4"/>
        <v>82124.72</v>
      </c>
    </row>
    <row r="77" spans="2:7" ht="13.5" thickBot="1">
      <c r="B77" s="19" t="s">
        <v>100</v>
      </c>
      <c r="C77" s="48">
        <f>SUM(C60:C76)</f>
        <v>9598340.5000000019</v>
      </c>
      <c r="D77" s="48">
        <f>SUM(D60:D76)</f>
        <v>203443.8</v>
      </c>
      <c r="E77" s="48">
        <f>SUM(E60:E76)</f>
        <v>1761637.1500000004</v>
      </c>
      <c r="F77" s="20">
        <f>SUM(F60:F76)</f>
        <v>32051.65</v>
      </c>
      <c r="G77" s="20">
        <f>SUM(G60:G76)</f>
        <v>11595473.100000001</v>
      </c>
    </row>
    <row r="78" spans="2:7">
      <c r="B78" s="26"/>
    </row>
    <row r="79" spans="2:7">
      <c r="B79" s="26"/>
    </row>
    <row r="80" spans="2:7">
      <c r="B80" s="26"/>
    </row>
    <row r="81" spans="2:11">
      <c r="B81" s="26" t="s">
        <v>129</v>
      </c>
    </row>
    <row r="82" spans="2:11">
      <c r="B82" s="4" t="s">
        <v>130</v>
      </c>
    </row>
    <row r="83" spans="2:11" ht="20.25">
      <c r="B83" s="26" t="s">
        <v>238</v>
      </c>
      <c r="K83" s="75"/>
    </row>
    <row r="84" spans="2:11">
      <c r="B84" s="26" t="s">
        <v>239</v>
      </c>
    </row>
    <row r="85" spans="2:11">
      <c r="B85" s="26"/>
    </row>
    <row r="86" spans="2:11" ht="13.5" thickBot="1">
      <c r="B86" s="26" t="s">
        <v>131</v>
      </c>
      <c r="I86" s="27" t="s">
        <v>104</v>
      </c>
      <c r="J86" s="90"/>
    </row>
    <row r="87" spans="2:11" ht="13.5" thickBot="1">
      <c r="B87" s="15" t="s">
        <v>86</v>
      </c>
      <c r="C87" s="28" t="s">
        <v>132</v>
      </c>
      <c r="D87" s="28" t="s">
        <v>133</v>
      </c>
      <c r="E87" s="28" t="s">
        <v>134</v>
      </c>
      <c r="F87" s="28" t="s">
        <v>101</v>
      </c>
      <c r="G87" s="28" t="s">
        <v>135</v>
      </c>
      <c r="I87" s="70" t="s">
        <v>86</v>
      </c>
      <c r="J87" s="97" t="s">
        <v>136</v>
      </c>
    </row>
    <row r="88" spans="2:11">
      <c r="B88" s="34" t="s">
        <v>88</v>
      </c>
      <c r="C88" s="39">
        <f>D40+E40</f>
        <v>633695.89</v>
      </c>
      <c r="D88" s="39">
        <f>D60+E60</f>
        <v>590889.69999999995</v>
      </c>
      <c r="E88" s="39">
        <f>SUM(C88:D88)</f>
        <v>1224585.5899999999</v>
      </c>
      <c r="F88" s="54">
        <f>E88/$E$105</f>
        <v>0.18812351115333451</v>
      </c>
      <c r="G88" s="56">
        <f t="shared" ref="G88:G104" si="5">F88*$D$34</f>
        <v>3248016.0665447656</v>
      </c>
      <c r="I88" s="34" t="s">
        <v>88</v>
      </c>
      <c r="J88" s="57">
        <f>G88</f>
        <v>3248016.0665447656</v>
      </c>
    </row>
    <row r="89" spans="2:11">
      <c r="B89" s="32" t="s">
        <v>105</v>
      </c>
      <c r="C89" s="39">
        <f t="shared" ref="C89:C101" si="6">D41+E41</f>
        <v>9942.2099999999991</v>
      </c>
      <c r="D89" s="39">
        <f t="shared" ref="D89:D104" si="7">D61+E61</f>
        <v>2340.14</v>
      </c>
      <c r="E89" s="39">
        <f t="shared" ref="E89:E104" si="8">SUM(C89:D89)</f>
        <v>12282.349999999999</v>
      </c>
      <c r="F89" s="54">
        <f t="shared" ref="F89:F104" si="9">E89/$E$105</f>
        <v>1.8868414148284713E-3</v>
      </c>
      <c r="G89" s="57">
        <f t="shared" si="5"/>
        <v>32576.955388578521</v>
      </c>
      <c r="I89" s="32" t="s">
        <v>105</v>
      </c>
      <c r="J89" s="57">
        <f>G89</f>
        <v>32576.955388578521</v>
      </c>
    </row>
    <row r="90" spans="2:11">
      <c r="B90" s="35" t="s">
        <v>106</v>
      </c>
      <c r="C90" s="39">
        <f t="shared" si="6"/>
        <v>0</v>
      </c>
      <c r="D90" s="39">
        <f t="shared" si="7"/>
        <v>5994.89</v>
      </c>
      <c r="E90" s="39">
        <f t="shared" si="8"/>
        <v>5994.89</v>
      </c>
      <c r="F90" s="54">
        <f t="shared" si="9"/>
        <v>9.2094808642817179E-4</v>
      </c>
      <c r="G90" s="57">
        <f t="shared" si="5"/>
        <v>15900.480289963689</v>
      </c>
      <c r="I90" s="35" t="s">
        <v>106</v>
      </c>
      <c r="J90" s="57">
        <f>G90</f>
        <v>15900.480289963689</v>
      </c>
    </row>
    <row r="91" spans="2:11">
      <c r="B91" s="35" t="s">
        <v>110</v>
      </c>
      <c r="C91" s="39">
        <f t="shared" si="6"/>
        <v>933994.79</v>
      </c>
      <c r="D91" s="39">
        <f t="shared" si="7"/>
        <v>157055.34999999998</v>
      </c>
      <c r="E91" s="39">
        <f t="shared" si="8"/>
        <v>1091050.1400000001</v>
      </c>
      <c r="F91" s="54">
        <f t="shared" si="9"/>
        <v>0.16760950386582391</v>
      </c>
      <c r="G91" s="57">
        <f t="shared" si="5"/>
        <v>2893834.7903684848</v>
      </c>
      <c r="I91" s="35" t="s">
        <v>107</v>
      </c>
      <c r="J91" s="57">
        <f>G98</f>
        <v>623773.04435337742</v>
      </c>
    </row>
    <row r="92" spans="2:11">
      <c r="B92" s="35" t="s">
        <v>91</v>
      </c>
      <c r="C92" s="39">
        <f t="shared" si="6"/>
        <v>24357.11</v>
      </c>
      <c r="D92" s="39">
        <f t="shared" si="7"/>
        <v>59450.04</v>
      </c>
      <c r="E92" s="39">
        <f t="shared" si="8"/>
        <v>83807.149999999994</v>
      </c>
      <c r="F92" s="54">
        <f t="shared" si="9"/>
        <v>1.2874637303019529E-2</v>
      </c>
      <c r="G92" s="57">
        <f t="shared" si="5"/>
        <v>222284.96882061724</v>
      </c>
      <c r="I92" s="35" t="s">
        <v>91</v>
      </c>
      <c r="J92" s="57">
        <f>G92</f>
        <v>222284.96882061724</v>
      </c>
    </row>
    <row r="93" spans="2:11">
      <c r="B93" s="35" t="s">
        <v>92</v>
      </c>
      <c r="C93" s="39">
        <f t="shared" si="6"/>
        <v>0</v>
      </c>
      <c r="D93" s="39">
        <f t="shared" si="7"/>
        <v>411.34000000000003</v>
      </c>
      <c r="E93" s="39">
        <f t="shared" si="8"/>
        <v>411.34000000000003</v>
      </c>
      <c r="F93" s="54">
        <f t="shared" si="9"/>
        <v>6.3190948603121031E-5</v>
      </c>
      <c r="G93" s="57">
        <f t="shared" si="5"/>
        <v>1091.0131065747103</v>
      </c>
      <c r="I93" s="35" t="s">
        <v>92</v>
      </c>
      <c r="J93" s="57">
        <f>G93</f>
        <v>1091.0131065747103</v>
      </c>
    </row>
    <row r="94" spans="2:11">
      <c r="B94" s="32" t="s">
        <v>108</v>
      </c>
      <c r="C94" s="39">
        <f t="shared" si="6"/>
        <v>0</v>
      </c>
      <c r="D94" s="39">
        <f t="shared" si="7"/>
        <v>26438.94</v>
      </c>
      <c r="E94" s="39">
        <f t="shared" si="8"/>
        <v>26438.94</v>
      </c>
      <c r="F94" s="54">
        <f t="shared" si="9"/>
        <v>4.0616076692298348E-3</v>
      </c>
      <c r="G94" s="57">
        <f t="shared" si="5"/>
        <v>70125.03054393534</v>
      </c>
      <c r="I94" s="32" t="s">
        <v>108</v>
      </c>
      <c r="J94" s="57">
        <f>G94</f>
        <v>70125.03054393534</v>
      </c>
    </row>
    <row r="95" spans="2:11">
      <c r="B95" s="35" t="s">
        <v>109</v>
      </c>
      <c r="C95" s="39">
        <f t="shared" si="6"/>
        <v>339256.32000000001</v>
      </c>
      <c r="D95" s="39">
        <f t="shared" si="7"/>
        <v>117925.09</v>
      </c>
      <c r="E95" s="39">
        <f t="shared" si="8"/>
        <v>457181.41000000003</v>
      </c>
      <c r="F95" s="54">
        <f t="shared" si="9"/>
        <v>7.0233206062168527E-2</v>
      </c>
      <c r="G95" s="57">
        <f t="shared" si="5"/>
        <v>1212600.0641617791</v>
      </c>
      <c r="I95" s="35" t="s">
        <v>109</v>
      </c>
      <c r="J95" s="57">
        <f>G95</f>
        <v>1212600.0641617791</v>
      </c>
    </row>
    <row r="96" spans="2:11">
      <c r="B96" s="35" t="s">
        <v>94</v>
      </c>
      <c r="C96" s="39">
        <f t="shared" si="6"/>
        <v>2168896.56</v>
      </c>
      <c r="D96" s="39">
        <f t="shared" si="7"/>
        <v>142819.25999999998</v>
      </c>
      <c r="E96" s="39">
        <f t="shared" si="8"/>
        <v>2311715.8199999998</v>
      </c>
      <c r="F96" s="54">
        <f t="shared" si="9"/>
        <v>0.35513082988924433</v>
      </c>
      <c r="G96" s="57">
        <f t="shared" si="5"/>
        <v>6131453.9269122947</v>
      </c>
      <c r="I96" s="35" t="s">
        <v>94</v>
      </c>
      <c r="J96" s="57">
        <f>G96</f>
        <v>6131453.9269122947</v>
      </c>
    </row>
    <row r="97" spans="2:10">
      <c r="B97" s="32" t="s">
        <v>111</v>
      </c>
      <c r="C97" s="39">
        <f t="shared" si="6"/>
        <v>6607.44</v>
      </c>
      <c r="D97" s="39">
        <f t="shared" si="7"/>
        <v>31307.64</v>
      </c>
      <c r="E97" s="39">
        <f t="shared" si="8"/>
        <v>37915.08</v>
      </c>
      <c r="F97" s="54">
        <f t="shared" si="9"/>
        <v>5.8245973441999853E-3</v>
      </c>
      <c r="G97" s="57">
        <f t="shared" si="5"/>
        <v>100563.64374198634</v>
      </c>
      <c r="I97" s="35" t="s">
        <v>110</v>
      </c>
      <c r="J97" s="57">
        <f>G91</f>
        <v>2893834.7903684848</v>
      </c>
    </row>
    <row r="98" spans="2:10">
      <c r="B98" s="35" t="s">
        <v>107</v>
      </c>
      <c r="C98" s="39">
        <f t="shared" si="6"/>
        <v>84982.73</v>
      </c>
      <c r="D98" s="39">
        <f t="shared" si="7"/>
        <v>150195.75</v>
      </c>
      <c r="E98" s="39">
        <f t="shared" si="8"/>
        <v>235178.47999999998</v>
      </c>
      <c r="F98" s="54">
        <f t="shared" si="9"/>
        <v>3.6128631405261152E-2</v>
      </c>
      <c r="G98" s="57">
        <f t="shared" si="5"/>
        <v>623773.04435337742</v>
      </c>
      <c r="I98" s="32" t="s">
        <v>111</v>
      </c>
      <c r="J98" s="57">
        <f>G97</f>
        <v>100563.64374198634</v>
      </c>
    </row>
    <row r="99" spans="2:10">
      <c r="B99" s="32" t="s">
        <v>113</v>
      </c>
      <c r="C99" s="39">
        <f t="shared" si="6"/>
        <v>89415.32</v>
      </c>
      <c r="D99" s="39">
        <f t="shared" si="7"/>
        <v>603891.75</v>
      </c>
      <c r="E99" s="39">
        <f t="shared" si="8"/>
        <v>693307.07000000007</v>
      </c>
      <c r="F99" s="54">
        <f t="shared" si="9"/>
        <v>0.10650734532637339</v>
      </c>
      <c r="G99" s="57">
        <f t="shared" si="5"/>
        <v>1838885.3509284533</v>
      </c>
      <c r="I99" s="32" t="s">
        <v>112</v>
      </c>
      <c r="J99" s="57">
        <f>G102</f>
        <v>61929.568400683544</v>
      </c>
    </row>
    <row r="100" spans="2:10">
      <c r="B100" s="35" t="s">
        <v>114</v>
      </c>
      <c r="C100" s="39">
        <f t="shared" si="6"/>
        <v>253247.26</v>
      </c>
      <c r="D100" s="39">
        <f t="shared" si="7"/>
        <v>51702.22</v>
      </c>
      <c r="E100" s="39">
        <f t="shared" si="8"/>
        <v>304949.48</v>
      </c>
      <c r="F100" s="54">
        <f t="shared" si="9"/>
        <v>4.6847004709555308E-2</v>
      </c>
      <c r="G100" s="57">
        <f t="shared" si="5"/>
        <v>808829.38572261971</v>
      </c>
      <c r="I100" s="32" t="s">
        <v>113</v>
      </c>
      <c r="J100" s="57">
        <f>G99</f>
        <v>1838885.3509284533</v>
      </c>
    </row>
    <row r="101" spans="2:10">
      <c r="B101" s="35" t="s">
        <v>117</v>
      </c>
      <c r="C101" s="39">
        <f t="shared" si="6"/>
        <v>0</v>
      </c>
      <c r="D101" s="39">
        <f t="shared" si="7"/>
        <v>153.56</v>
      </c>
      <c r="E101" s="39">
        <f t="shared" si="8"/>
        <v>153.56</v>
      </c>
      <c r="F101" s="54">
        <f t="shared" si="9"/>
        <v>2.3590222364698946E-5</v>
      </c>
      <c r="G101" s="57">
        <f t="shared" si="5"/>
        <v>407.29317023778987</v>
      </c>
      <c r="I101" s="35" t="s">
        <v>114</v>
      </c>
      <c r="J101" s="57">
        <f>G100</f>
        <v>808829.38572261971</v>
      </c>
    </row>
    <row r="102" spans="2:10">
      <c r="B102" s="35" t="s">
        <v>112</v>
      </c>
      <c r="C102" s="39"/>
      <c r="D102" s="39">
        <f t="shared" si="7"/>
        <v>23349.040000000001</v>
      </c>
      <c r="E102" s="39">
        <f t="shared" si="8"/>
        <v>23349.040000000001</v>
      </c>
      <c r="F102" s="54">
        <f t="shared" si="9"/>
        <v>3.5869304871206714E-3</v>
      </c>
      <c r="G102" s="57">
        <f t="shared" si="5"/>
        <v>61929.568400683544</v>
      </c>
      <c r="I102" s="32" t="s">
        <v>115</v>
      </c>
      <c r="J102" s="57">
        <f>G103</f>
        <v>3066.7403956482294</v>
      </c>
    </row>
    <row r="103" spans="2:10">
      <c r="B103" s="35" t="s">
        <v>115</v>
      </c>
      <c r="C103" s="39"/>
      <c r="D103" s="39">
        <f t="shared" si="7"/>
        <v>1156.24</v>
      </c>
      <c r="E103" s="39">
        <f t="shared" si="8"/>
        <v>1156.24</v>
      </c>
      <c r="F103" s="54">
        <f t="shared" si="9"/>
        <v>1.7762411244438335E-4</v>
      </c>
      <c r="G103" s="57">
        <f t="shared" si="5"/>
        <v>3066.7403956482294</v>
      </c>
      <c r="I103" s="32" t="s">
        <v>116</v>
      </c>
      <c r="J103" s="32"/>
    </row>
    <row r="104" spans="2:10" ht="13.5" thickBot="1">
      <c r="B104" s="32" t="s">
        <v>128</v>
      </c>
      <c r="C104" s="39"/>
      <c r="D104" s="39">
        <f t="shared" si="7"/>
        <v>0</v>
      </c>
      <c r="E104" s="39">
        <f t="shared" si="8"/>
        <v>0</v>
      </c>
      <c r="F104" s="54">
        <f t="shared" si="9"/>
        <v>0</v>
      </c>
      <c r="G104" s="58">
        <f t="shared" si="5"/>
        <v>0</v>
      </c>
      <c r="I104" s="32" t="s">
        <v>117</v>
      </c>
      <c r="J104" s="57">
        <f>G101</f>
        <v>407.29317023778987</v>
      </c>
    </row>
    <row r="105" spans="2:10" ht="13.5" thickBot="1">
      <c r="B105" s="19" t="s">
        <v>100</v>
      </c>
      <c r="C105" s="53">
        <f>SUM(C88:C104)</f>
        <v>4544395.6300000008</v>
      </c>
      <c r="D105" s="53">
        <f>SUM(D88:D104)</f>
        <v>1965080.9499999997</v>
      </c>
      <c r="E105" s="53">
        <f>SUM(E88:E104)</f>
        <v>6509476.5800000001</v>
      </c>
      <c r="F105" s="55">
        <f>SUM(F88:F104)</f>
        <v>0.99999999999999978</v>
      </c>
      <c r="G105" s="59">
        <f>SUM(G88:G104)</f>
        <v>17265338.322849996</v>
      </c>
      <c r="I105" s="33" t="s">
        <v>118</v>
      </c>
      <c r="J105" s="57">
        <f>G104</f>
        <v>0</v>
      </c>
    </row>
    <row r="106" spans="2:10" ht="13.5" thickBot="1">
      <c r="B106" s="26"/>
      <c r="I106" s="42" t="s">
        <v>5</v>
      </c>
      <c r="J106" s="60">
        <f>SUM(J88:J105)</f>
        <v>17265338.322849996</v>
      </c>
    </row>
    <row r="107" spans="2:10">
      <c r="B107" s="26"/>
    </row>
    <row r="108" spans="2:10" ht="15">
      <c r="B108" t="s">
        <v>98</v>
      </c>
    </row>
    <row r="109" spans="2:10">
      <c r="B109" s="26" t="s">
        <v>137</v>
      </c>
    </row>
    <row r="110" spans="2:10" ht="15">
      <c r="B110" s="61" t="s">
        <v>138</v>
      </c>
    </row>
    <row r="111" spans="2:10">
      <c r="B111" s="26"/>
    </row>
    <row r="112" spans="2:10">
      <c r="B112" s="26"/>
    </row>
    <row r="113" spans="2:2">
      <c r="B113" s="26"/>
    </row>
    <row r="115" spans="2:2">
      <c r="B115" s="26"/>
    </row>
    <row r="116" spans="2:2">
      <c r="B116" s="26"/>
    </row>
    <row r="117" spans="2:2">
      <c r="B117" s="26"/>
    </row>
    <row r="118" spans="2:2">
      <c r="B118" s="26"/>
    </row>
    <row r="119" spans="2:2">
      <c r="B119" s="26"/>
    </row>
    <row r="121" spans="2:2">
      <c r="B121" s="26"/>
    </row>
    <row r="122" spans="2:2">
      <c r="B122" s="26"/>
    </row>
    <row r="124" spans="2:2">
      <c r="B124" s="26"/>
    </row>
    <row r="125" spans="2:2">
      <c r="B125" s="26"/>
    </row>
    <row r="127" spans="2:2">
      <c r="B127" s="26"/>
    </row>
    <row r="128" spans="2:2">
      <c r="B128" s="26"/>
    </row>
    <row r="129" spans="2:2">
      <c r="B129" s="26"/>
    </row>
    <row r="130" spans="2:2">
      <c r="B130" s="26"/>
    </row>
    <row r="131" spans="2:2">
      <c r="B131" s="26"/>
    </row>
    <row r="133" spans="2:2">
      <c r="B133" s="26"/>
    </row>
    <row r="134" spans="2:2">
      <c r="B134" s="26"/>
    </row>
    <row r="135" spans="2:2">
      <c r="B135" s="26"/>
    </row>
    <row r="137" spans="2:2">
      <c r="B137" s="26"/>
    </row>
    <row r="138" spans="2:2">
      <c r="B138" s="26"/>
    </row>
    <row r="139" spans="2:2">
      <c r="B139" s="26"/>
    </row>
    <row r="140" spans="2:2">
      <c r="B140" s="26"/>
    </row>
    <row r="141" spans="2:2">
      <c r="B141" s="26"/>
    </row>
    <row r="143" spans="2:2">
      <c r="B143" s="26"/>
    </row>
    <row r="144" spans="2:2">
      <c r="B144" s="26"/>
    </row>
    <row r="146" spans="2:2">
      <c r="B146" s="26"/>
    </row>
    <row r="147" spans="2:2">
      <c r="B147" s="26"/>
    </row>
    <row r="148" spans="2:2">
      <c r="B148" s="26"/>
    </row>
    <row r="149" spans="2:2">
      <c r="B149" s="26"/>
    </row>
    <row r="150" spans="2:2">
      <c r="B150" s="26"/>
    </row>
  </sheetData>
  <hyperlinks>
    <hyperlink ref="B20" r:id="rId1"/>
    <hyperlink ref="B110" r:id="rId2"/>
  </hyperlinks>
  <pageMargins left="0.7" right="0.7" top="0.75" bottom="0.75" header="0.3" footer="0.3"/>
  <pageSetup paperSize="9" scale="76" orientation="landscape" r:id="rId3"/>
  <rowBreaks count="1" manualBreakCount="1">
    <brk id="30" max="16383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10"/>
  <sheetViews>
    <sheetView zoomScaleNormal="100" workbookViewId="0">
      <pane ySplit="1" topLeftCell="A2" activePane="bottomLeft" state="frozen"/>
      <selection pane="bottomLeft" activeCell="C110" sqref="C110"/>
    </sheetView>
  </sheetViews>
  <sheetFormatPr baseColWidth="10" defaultRowHeight="12.75"/>
  <cols>
    <col min="1" max="1" width="11.5703125" style="4" bestFit="1" customWidth="1"/>
    <col min="2" max="2" width="86" style="7" customWidth="1"/>
    <col min="3" max="3" width="18.7109375" style="4" customWidth="1"/>
    <col min="4" max="4" width="71.5703125" style="7" customWidth="1"/>
    <col min="5" max="16384" width="11.42578125" style="4"/>
  </cols>
  <sheetData>
    <row r="1" spans="1:4">
      <c r="A1" s="69" t="s">
        <v>242</v>
      </c>
      <c r="B1" s="63" t="s">
        <v>243</v>
      </c>
      <c r="C1" s="63" t="s">
        <v>301</v>
      </c>
      <c r="D1" s="63" t="s">
        <v>245</v>
      </c>
    </row>
    <row r="2" spans="1:4" hidden="1">
      <c r="A2" s="4" t="s">
        <v>26</v>
      </c>
      <c r="B2" s="7" t="s">
        <v>169</v>
      </c>
      <c r="C2" s="11" t="e">
        <f>IF(LEFT(A2,2)="SS",#REF!,IF(#REF!&gt;10000,#REF!,""))</f>
        <v>#REF!</v>
      </c>
      <c r="D2" s="7" t="s">
        <v>170</v>
      </c>
    </row>
    <row r="3" spans="1:4" hidden="1">
      <c r="A3" s="4" t="s">
        <v>139</v>
      </c>
      <c r="B3" s="7" t="s">
        <v>171</v>
      </c>
      <c r="C3" s="11" t="e">
        <f>IF(LEFT(A3,2)="SS",#REF!,IF(#REF!&gt;10000,#REF!,""))</f>
        <v>#REF!</v>
      </c>
      <c r="D3" s="7" t="s">
        <v>172</v>
      </c>
    </row>
    <row r="4" spans="1:4" hidden="1">
      <c r="A4" s="4" t="s">
        <v>27</v>
      </c>
      <c r="B4" s="7" t="s">
        <v>173</v>
      </c>
      <c r="C4" s="11" t="e">
        <f>IF(LEFT(A4,2)="SS",#REF!,IF(#REF!&gt;10000,#REF!,""))</f>
        <v>#REF!</v>
      </c>
      <c r="D4" s="7" t="s">
        <v>172</v>
      </c>
    </row>
    <row r="5" spans="1:4" hidden="1">
      <c r="A5" s="4" t="s">
        <v>28</v>
      </c>
      <c r="B5" s="7" t="s">
        <v>247</v>
      </c>
      <c r="C5" s="11" t="e">
        <f>IF(LEFT(A5,2)="SS",#REF!,IF(#REF!&gt;10000,#REF!,""))</f>
        <v>#REF!</v>
      </c>
      <c r="D5" s="7" t="s">
        <v>174</v>
      </c>
    </row>
    <row r="6" spans="1:4" hidden="1">
      <c r="A6" s="4" t="s">
        <v>29</v>
      </c>
      <c r="B6" s="7" t="s">
        <v>175</v>
      </c>
      <c r="C6" s="11" t="e">
        <f>IF(LEFT(A6,2)="SS",#REF!,IF(#REF!&gt;10000,#REF!,""))</f>
        <v>#REF!</v>
      </c>
      <c r="D6" s="7" t="s">
        <v>176</v>
      </c>
    </row>
    <row r="7" spans="1:4" hidden="1">
      <c r="A7" s="4" t="s">
        <v>141</v>
      </c>
      <c r="B7" s="7" t="s">
        <v>177</v>
      </c>
      <c r="C7" s="11" t="e">
        <f>IF(LEFT(A7,2)="SS",#REF!,IF(#REF!&gt;10000,#REF!,""))</f>
        <v>#REF!</v>
      </c>
      <c r="D7" s="7" t="s">
        <v>176</v>
      </c>
    </row>
    <row r="8" spans="1:4" hidden="1">
      <c r="A8" s="4" t="s">
        <v>30</v>
      </c>
      <c r="B8" s="7" t="s">
        <v>248</v>
      </c>
      <c r="C8" s="11" t="e">
        <f>IF(LEFT(A8,2)="SS",#REF!,IF(#REF!&gt;10000,#REF!,""))</f>
        <v>#REF!</v>
      </c>
      <c r="D8" s="7" t="s">
        <v>172</v>
      </c>
    </row>
    <row r="9" spans="1:4" hidden="1">
      <c r="A9" s="4" t="s">
        <v>31</v>
      </c>
      <c r="B9" s="7" t="s">
        <v>178</v>
      </c>
      <c r="C9" s="11" t="e">
        <f>IF(LEFT(A9,2)="SS",#REF!,IF(#REF!&gt;10000,#REF!,""))</f>
        <v>#REF!</v>
      </c>
      <c r="D9" s="7" t="s">
        <v>176</v>
      </c>
    </row>
    <row r="10" spans="1:4" hidden="1">
      <c r="A10" s="4" t="s">
        <v>32</v>
      </c>
      <c r="B10" s="7" t="s">
        <v>249</v>
      </c>
      <c r="C10" s="11" t="e">
        <f>IF(LEFT(A10,2)="SS",#REF!,IF(#REF!&gt;10000,#REF!,""))</f>
        <v>#REF!</v>
      </c>
      <c r="D10" s="7" t="s">
        <v>172</v>
      </c>
    </row>
    <row r="11" spans="1:4" hidden="1">
      <c r="A11" s="4" t="s">
        <v>33</v>
      </c>
      <c r="B11" s="7" t="s">
        <v>250</v>
      </c>
      <c r="C11" s="11" t="e">
        <f>IF(LEFT(A11,2)="SS",#REF!,IF(#REF!&gt;10000,#REF!,""))</f>
        <v>#REF!</v>
      </c>
      <c r="D11" s="7" t="s">
        <v>172</v>
      </c>
    </row>
    <row r="12" spans="1:4" hidden="1">
      <c r="A12" s="4" t="s">
        <v>34</v>
      </c>
      <c r="B12" s="7" t="s">
        <v>179</v>
      </c>
      <c r="C12" s="11" t="e">
        <f>IF(LEFT(A12,2)="SS",#REF!,IF(#REF!&gt;10000,#REF!,""))</f>
        <v>#REF!</v>
      </c>
      <c r="D12" s="7" t="s">
        <v>180</v>
      </c>
    </row>
    <row r="13" spans="1:4" hidden="1">
      <c r="A13" s="4" t="s">
        <v>35</v>
      </c>
      <c r="B13" s="7" t="s">
        <v>181</v>
      </c>
      <c r="C13" s="11" t="e">
        <f>IF(LEFT(A13,2)="SS",#REF!,IF(#REF!&gt;10000,#REF!,""))</f>
        <v>#REF!</v>
      </c>
      <c r="D13" s="7" t="s">
        <v>180</v>
      </c>
    </row>
    <row r="14" spans="1:4" hidden="1">
      <c r="A14" s="4" t="s">
        <v>36</v>
      </c>
      <c r="B14" s="7" t="s">
        <v>252</v>
      </c>
      <c r="C14" s="11" t="e">
        <f>IF(LEFT(A14,2)="SS",#REF!,IF(#REF!&gt;10000,#REF!,""))</f>
        <v>#REF!</v>
      </c>
      <c r="D14" s="7" t="s">
        <v>180</v>
      </c>
    </row>
    <row r="15" spans="1:4" hidden="1">
      <c r="A15" s="4" t="s">
        <v>142</v>
      </c>
      <c r="B15" s="7" t="s">
        <v>253</v>
      </c>
      <c r="C15" s="11" t="e">
        <f>IF(LEFT(A15,2)="SS",#REF!,IF(#REF!&gt;10000,#REF!,""))</f>
        <v>#REF!</v>
      </c>
      <c r="D15" s="7" t="s">
        <v>182</v>
      </c>
    </row>
    <row r="16" spans="1:4" hidden="1">
      <c r="A16" s="4" t="s">
        <v>143</v>
      </c>
      <c r="B16" s="7" t="s">
        <v>254</v>
      </c>
      <c r="C16" s="11" t="e">
        <f>IF(LEFT(A16,2)="SS",#REF!,IF(#REF!&gt;10000,#REF!,""))</f>
        <v>#REF!</v>
      </c>
      <c r="D16" s="7" t="s">
        <v>183</v>
      </c>
    </row>
    <row r="17" spans="1:4" ht="25.5" hidden="1">
      <c r="A17" s="4" t="s">
        <v>144</v>
      </c>
      <c r="B17" s="7" t="s">
        <v>255</v>
      </c>
      <c r="C17" s="11" t="e">
        <f>IF(LEFT(A17,2)="SS",#REF!,IF(#REF!&gt;10000,#REF!,""))</f>
        <v>#REF!</v>
      </c>
      <c r="D17" s="7" t="s">
        <v>184</v>
      </c>
    </row>
    <row r="18" spans="1:4" hidden="1">
      <c r="A18" s="4" t="s">
        <v>37</v>
      </c>
      <c r="B18" s="7" t="s">
        <v>185</v>
      </c>
      <c r="C18" s="11" t="e">
        <f>IF(LEFT(A18,2)="SS",#REF!,IF(#REF!&gt;10000,#REF!,""))</f>
        <v>#REF!</v>
      </c>
      <c r="D18" s="7" t="s">
        <v>186</v>
      </c>
    </row>
    <row r="19" spans="1:4" hidden="1">
      <c r="A19" s="4" t="s">
        <v>38</v>
      </c>
      <c r="B19" s="7" t="s">
        <v>256</v>
      </c>
      <c r="C19" s="11" t="e">
        <f>IF(LEFT(A19,2)="SS",#REF!,IF(#REF!&gt;10000,#REF!,""))</f>
        <v>#REF!</v>
      </c>
      <c r="D19" s="7" t="s">
        <v>187</v>
      </c>
    </row>
    <row r="20" spans="1:4" hidden="1">
      <c r="A20" s="4" t="s">
        <v>39</v>
      </c>
      <c r="B20" s="7" t="s">
        <v>257</v>
      </c>
      <c r="C20" s="11" t="e">
        <f>IF(LEFT(A20,2)="SS",#REF!,IF(#REF!&gt;10000,#REF!,""))</f>
        <v>#REF!</v>
      </c>
      <c r="D20" s="7" t="s">
        <v>187</v>
      </c>
    </row>
    <row r="21" spans="1:4" hidden="1">
      <c r="A21" s="4" t="s">
        <v>40</v>
      </c>
      <c r="B21" s="7" t="s">
        <v>258</v>
      </c>
      <c r="C21" s="11" t="e">
        <f>IF(LEFT(A21,2)="SS",#REF!,IF(#REF!&gt;10000,#REF!,""))</f>
        <v>#REF!</v>
      </c>
      <c r="D21" s="7" t="s">
        <v>183</v>
      </c>
    </row>
    <row r="22" spans="1:4" hidden="1">
      <c r="A22" s="4" t="s">
        <v>41</v>
      </c>
      <c r="B22" s="7" t="s">
        <v>259</v>
      </c>
      <c r="C22" s="11" t="e">
        <f>IF(LEFT(A22,2)="SS",#REF!,IF(#REF!&gt;10000,#REF!,""))</f>
        <v>#REF!</v>
      </c>
      <c r="D22" s="7" t="s">
        <v>183</v>
      </c>
    </row>
    <row r="23" spans="1:4" hidden="1">
      <c r="A23" s="4" t="s">
        <v>42</v>
      </c>
      <c r="B23" s="7" t="s">
        <v>188</v>
      </c>
      <c r="C23" s="11" t="e">
        <f>IF(LEFT(A23,2)="SS",#REF!,IF(#REF!&gt;10000,#REF!,""))</f>
        <v>#REF!</v>
      </c>
      <c r="D23" s="7" t="s">
        <v>183</v>
      </c>
    </row>
    <row r="24" spans="1:4" hidden="1">
      <c r="A24" s="4" t="s">
        <v>43</v>
      </c>
      <c r="B24" s="7" t="s">
        <v>189</v>
      </c>
      <c r="C24" s="11" t="e">
        <f>IF(LEFT(A24,2)="SS",#REF!,IF(#REF!&gt;10000,#REF!,""))</f>
        <v>#REF!</v>
      </c>
      <c r="D24" s="7" t="s">
        <v>190</v>
      </c>
    </row>
    <row r="25" spans="1:4" hidden="1">
      <c r="A25" s="4" t="s">
        <v>44</v>
      </c>
      <c r="B25" s="7" t="s">
        <v>260</v>
      </c>
      <c r="C25" s="11" t="e">
        <f>IF(LEFT(A25,2)="SS",#REF!,IF(#REF!&gt;10000,#REF!,""))</f>
        <v>#REF!</v>
      </c>
      <c r="D25" s="7" t="s">
        <v>190</v>
      </c>
    </row>
    <row r="26" spans="1:4" hidden="1">
      <c r="A26" s="4" t="s">
        <v>45</v>
      </c>
      <c r="B26" s="7" t="s">
        <v>261</v>
      </c>
      <c r="C26" s="11" t="e">
        <f>IF(LEFT(A26,2)="SS",#REF!,IF(#REF!&gt;10000,#REF!,""))</f>
        <v>#REF!</v>
      </c>
      <c r="D26" s="7" t="s">
        <v>190</v>
      </c>
    </row>
    <row r="27" spans="1:4" ht="25.5" hidden="1">
      <c r="A27" s="4" t="s">
        <v>145</v>
      </c>
      <c r="B27" s="7" t="s">
        <v>262</v>
      </c>
      <c r="C27" s="11" t="e">
        <f>IF(LEFT(A27,2)="SS",#REF!,IF(#REF!&gt;10000,#REF!,""))</f>
        <v>#REF!</v>
      </c>
      <c r="D27" s="7" t="s">
        <v>191</v>
      </c>
    </row>
    <row r="28" spans="1:4" hidden="1">
      <c r="A28" s="4" t="s">
        <v>146</v>
      </c>
      <c r="B28" s="7" t="s">
        <v>263</v>
      </c>
      <c r="C28" s="11" t="e">
        <f>IF(LEFT(A28,2)="SS",#REF!,IF(#REF!&gt;10000,#REF!,""))</f>
        <v>#REF!</v>
      </c>
      <c r="D28" s="7" t="s">
        <v>191</v>
      </c>
    </row>
    <row r="29" spans="1:4" hidden="1">
      <c r="A29" s="4" t="s">
        <v>46</v>
      </c>
      <c r="B29" s="7" t="s">
        <v>264</v>
      </c>
      <c r="C29" s="11" t="e">
        <f>IF(LEFT(A29,2)="SS",#REF!,IF(#REF!&gt;10000,#REF!,""))</f>
        <v>#REF!</v>
      </c>
      <c r="D29" s="7" t="s">
        <v>191</v>
      </c>
    </row>
    <row r="30" spans="1:4" hidden="1">
      <c r="A30" s="4" t="s">
        <v>147</v>
      </c>
      <c r="B30" s="7" t="s">
        <v>265</v>
      </c>
      <c r="C30" s="11" t="e">
        <f>IF(LEFT(A30,2)="SS",#REF!,IF(#REF!&gt;10000,#REF!,""))</f>
        <v>#REF!</v>
      </c>
      <c r="D30" s="7" t="s">
        <v>191</v>
      </c>
    </row>
    <row r="31" spans="1:4" hidden="1">
      <c r="A31" s="4" t="s">
        <v>148</v>
      </c>
      <c r="B31" s="7" t="s">
        <v>266</v>
      </c>
      <c r="C31" s="11" t="e">
        <f>IF(LEFT(A31,2)="SS",#REF!,IF(#REF!&gt;10000,#REF!,""))</f>
        <v>#REF!</v>
      </c>
      <c r="D31" s="7" t="s">
        <v>191</v>
      </c>
    </row>
    <row r="32" spans="1:4" hidden="1">
      <c r="A32" s="4" t="s">
        <v>149</v>
      </c>
      <c r="B32" s="7" t="s">
        <v>267</v>
      </c>
      <c r="C32" s="11" t="e">
        <f>IF(LEFT(A32,2)="SS",#REF!,IF(#REF!&gt;10000,#REF!,""))</f>
        <v>#REF!</v>
      </c>
      <c r="D32" s="7" t="s">
        <v>191</v>
      </c>
    </row>
    <row r="33" spans="1:4" ht="25.5" hidden="1">
      <c r="A33" s="4" t="s">
        <v>150</v>
      </c>
      <c r="B33" s="7" t="s">
        <v>268</v>
      </c>
      <c r="C33" s="11" t="e">
        <f>IF(LEFT(A33,2)="SS",#REF!,IF(#REF!&gt;10000,#REF!,""))</f>
        <v>#REF!</v>
      </c>
      <c r="D33" s="7" t="s">
        <v>191</v>
      </c>
    </row>
    <row r="34" spans="1:4" hidden="1">
      <c r="A34" s="4" t="s">
        <v>47</v>
      </c>
      <c r="B34" s="7" t="s">
        <v>269</v>
      </c>
      <c r="C34" s="11" t="e">
        <f>IF(LEFT(A34,2)="SS",#REF!,IF(#REF!&gt;10000,#REF!,""))</f>
        <v>#REF!</v>
      </c>
      <c r="D34" s="7" t="s">
        <v>192</v>
      </c>
    </row>
    <row r="35" spans="1:4" hidden="1">
      <c r="A35" s="4" t="s">
        <v>151</v>
      </c>
      <c r="B35" s="7" t="s">
        <v>270</v>
      </c>
      <c r="C35" s="11" t="e">
        <f>IF(LEFT(A35,2)="SS",#REF!,IF(#REF!&gt;10000,#REF!,""))</f>
        <v>#REF!</v>
      </c>
      <c r="D35" s="7" t="s">
        <v>193</v>
      </c>
    </row>
    <row r="36" spans="1:4" hidden="1">
      <c r="A36" s="4" t="s">
        <v>48</v>
      </c>
      <c r="B36" s="7" t="s">
        <v>271</v>
      </c>
      <c r="C36" s="11" t="e">
        <f>IF(LEFT(A36,2)="SS",#REF!,IF(#REF!&gt;10000,#REF!,""))</f>
        <v>#REF!</v>
      </c>
      <c r="D36" s="7" t="s">
        <v>193</v>
      </c>
    </row>
    <row r="37" spans="1:4" hidden="1">
      <c r="A37" s="4" t="s">
        <v>152</v>
      </c>
      <c r="B37" s="7" t="s">
        <v>195</v>
      </c>
      <c r="C37" s="11" t="e">
        <f>IF(LEFT(A37,2)="SS",#REF!,IF(#REF!&gt;10000,#REF!,""))</f>
        <v>#REF!</v>
      </c>
      <c r="D37" s="7" t="s">
        <v>196</v>
      </c>
    </row>
    <row r="38" spans="1:4" hidden="1">
      <c r="A38" s="4" t="s">
        <v>153</v>
      </c>
      <c r="B38" s="7" t="s">
        <v>272</v>
      </c>
      <c r="C38" s="11" t="e">
        <f>IF(LEFT(A38,2)="SS",#REF!,IF(#REF!&gt;10000,#REF!,""))</f>
        <v>#REF!</v>
      </c>
      <c r="D38" s="7" t="s">
        <v>196</v>
      </c>
    </row>
    <row r="39" spans="1:4" hidden="1">
      <c r="A39" s="4" t="s">
        <v>49</v>
      </c>
      <c r="B39" s="7" t="s">
        <v>273</v>
      </c>
      <c r="C39" s="11" t="e">
        <f>IF(LEFT(A39,2)="SS",#REF!,IF(#REF!&gt;10000,#REF!,""))</f>
        <v>#REF!</v>
      </c>
      <c r="D39" s="7" t="s">
        <v>196</v>
      </c>
    </row>
    <row r="40" spans="1:4" hidden="1">
      <c r="A40" s="4" t="s">
        <v>50</v>
      </c>
      <c r="B40" s="7" t="s">
        <v>274</v>
      </c>
      <c r="C40" s="11" t="e">
        <f>IF(LEFT(A40,2)="SS",#REF!,IF(#REF!&gt;10000,#REF!,""))</f>
        <v>#REF!</v>
      </c>
      <c r="D40" s="7" t="s">
        <v>196</v>
      </c>
    </row>
    <row r="41" spans="1:4" hidden="1">
      <c r="A41" s="4" t="s">
        <v>51</v>
      </c>
      <c r="B41" s="7" t="s">
        <v>200</v>
      </c>
      <c r="C41" s="11" t="e">
        <f>IF(LEFT(A41,2)="SS",#REF!,IF(#REF!&gt;10000,#REF!,""))</f>
        <v>#REF!</v>
      </c>
      <c r="D41" s="7" t="s">
        <v>187</v>
      </c>
    </row>
    <row r="42" spans="1:4" ht="25.5" hidden="1">
      <c r="A42" s="4" t="s">
        <v>18</v>
      </c>
      <c r="B42" s="7" t="s">
        <v>275</v>
      </c>
      <c r="C42" s="11" t="e">
        <f>IF(LEFT(A42,2)="SS",#REF!,IF(#REF!&gt;10000,#REF!,""))</f>
        <v>#REF!</v>
      </c>
      <c r="D42" s="7" t="s">
        <v>196</v>
      </c>
    </row>
    <row r="43" spans="1:4" ht="25.5" hidden="1">
      <c r="A43" s="4" t="s">
        <v>52</v>
      </c>
      <c r="B43" s="7" t="s">
        <v>276</v>
      </c>
      <c r="C43" s="11" t="e">
        <f>IF(LEFT(A43,2)="SS",#REF!,IF(#REF!&gt;10000,#REF!,""))</f>
        <v>#REF!</v>
      </c>
      <c r="D43" s="7" t="s">
        <v>202</v>
      </c>
    </row>
    <row r="44" spans="1:4" s="67" customFormat="1" ht="25.5" hidden="1">
      <c r="A44" s="4" t="s">
        <v>156</v>
      </c>
      <c r="B44" s="65" t="s">
        <v>204</v>
      </c>
      <c r="C44" s="11" t="e">
        <f>IF(LEFT(A44,2)="SS",#REF!,IF(#REF!&gt;10000,#REF!,""))</f>
        <v>#REF!</v>
      </c>
      <c r="D44" s="65" t="s">
        <v>193</v>
      </c>
    </row>
    <row r="45" spans="1:4" ht="25.5" hidden="1">
      <c r="A45" s="4" t="s">
        <v>54</v>
      </c>
      <c r="B45" s="7" t="s">
        <v>277</v>
      </c>
      <c r="C45" s="11" t="e">
        <f>IF(LEFT(A45,2)="SS",#REF!,IF(#REF!&gt;10000,#REF!,""))</f>
        <v>#REF!</v>
      </c>
      <c r="D45" s="7" t="s">
        <v>202</v>
      </c>
    </row>
    <row r="46" spans="1:4" hidden="1">
      <c r="A46" s="4" t="s">
        <v>55</v>
      </c>
      <c r="B46" s="7" t="s">
        <v>278</v>
      </c>
      <c r="C46" s="11" t="e">
        <f>IF(LEFT(A46,2)="SS",#REF!,IF(#REF!&gt;10000,#REF!,""))</f>
        <v>#REF!</v>
      </c>
      <c r="D46" s="7" t="s">
        <v>193</v>
      </c>
    </row>
    <row r="47" spans="1:4" hidden="1">
      <c r="A47" s="4" t="s">
        <v>157</v>
      </c>
      <c r="B47" s="7" t="s">
        <v>279</v>
      </c>
      <c r="C47" s="11" t="e">
        <f>IF(LEFT(A47,2)="SS",#REF!,IF(#REF!&gt;10000,#REF!,""))</f>
        <v>#REF!</v>
      </c>
      <c r="D47" s="7" t="s">
        <v>192</v>
      </c>
    </row>
    <row r="48" spans="1:4" hidden="1">
      <c r="A48" s="4" t="s">
        <v>56</v>
      </c>
      <c r="B48" s="7" t="s">
        <v>280</v>
      </c>
      <c r="C48" s="11" t="e">
        <f>IF(LEFT(A48,2)="SS",#REF!,IF(#REF!&gt;10000,#REF!,""))</f>
        <v>#REF!</v>
      </c>
      <c r="D48" s="7" t="s">
        <v>186</v>
      </c>
    </row>
    <row r="49" spans="1:4" hidden="1">
      <c r="A49" s="4" t="s">
        <v>57</v>
      </c>
      <c r="B49" s="7" t="s">
        <v>281</v>
      </c>
      <c r="C49" s="11" t="e">
        <f>IF(LEFT(A49,2)="SS",#REF!,IF(#REF!&gt;10000,#REF!,""))</f>
        <v>#REF!</v>
      </c>
      <c r="D49" s="7" t="s">
        <v>191</v>
      </c>
    </row>
    <row r="50" spans="1:4" ht="25.5" hidden="1">
      <c r="A50" s="4" t="s">
        <v>158</v>
      </c>
      <c r="B50" s="7" t="s">
        <v>282</v>
      </c>
      <c r="C50" s="11" t="e">
        <f>IF(LEFT(A50,2)="SS",#REF!,IF(#REF!&gt;10000,#REF!,""))</f>
        <v>#REF!</v>
      </c>
      <c r="D50" s="7" t="s">
        <v>174</v>
      </c>
    </row>
    <row r="51" spans="1:4" hidden="1">
      <c r="A51" s="4" t="s">
        <v>58</v>
      </c>
      <c r="B51" s="7" t="s">
        <v>283</v>
      </c>
      <c r="C51" s="11" t="e">
        <f>IF(LEFT(A51,2)="SS",#REF!,IF(#REF!&gt;10000,#REF!,""))</f>
        <v>#REF!</v>
      </c>
      <c r="D51" s="7" t="s">
        <v>190</v>
      </c>
    </row>
    <row r="52" spans="1:4" hidden="1">
      <c r="A52" s="4" t="s">
        <v>59</v>
      </c>
      <c r="B52" s="7" t="s">
        <v>284</v>
      </c>
      <c r="C52" s="11" t="e">
        <f>IF(LEFT(A52,2)="SS",#REF!,IF(#REF!&gt;10000,#REF!,""))</f>
        <v>#REF!</v>
      </c>
      <c r="D52" s="7" t="s">
        <v>191</v>
      </c>
    </row>
    <row r="53" spans="1:4" hidden="1">
      <c r="A53" s="4" t="s">
        <v>159</v>
      </c>
      <c r="B53" s="7" t="s">
        <v>285</v>
      </c>
      <c r="C53" s="11" t="e">
        <f>IF(LEFT(A53,2)="SS",#REF!,IF(#REF!&gt;10000,#REF!,""))</f>
        <v>#REF!</v>
      </c>
      <c r="D53" s="7" t="s">
        <v>193</v>
      </c>
    </row>
    <row r="54" spans="1:4" hidden="1">
      <c r="A54" s="4" t="s">
        <v>160</v>
      </c>
      <c r="B54" s="7" t="s">
        <v>286</v>
      </c>
      <c r="C54" s="11" t="e">
        <f>IF(LEFT(A54,2)="SS",#REF!,IF(#REF!&gt;10000,#REF!,""))</f>
        <v>#REF!</v>
      </c>
      <c r="D54" s="7" t="s">
        <v>193</v>
      </c>
    </row>
    <row r="55" spans="1:4" hidden="1">
      <c r="A55" s="4" t="s">
        <v>161</v>
      </c>
      <c r="B55" s="7" t="s">
        <v>287</v>
      </c>
      <c r="C55" s="11" t="e">
        <f>IF(LEFT(A55,2)="SS",#REF!,IF(#REF!&gt;10000,#REF!,""))</f>
        <v>#REF!</v>
      </c>
      <c r="D55" s="7" t="s">
        <v>196</v>
      </c>
    </row>
    <row r="56" spans="1:4" hidden="1">
      <c r="A56" s="4" t="s">
        <v>60</v>
      </c>
      <c r="B56" s="7" t="s">
        <v>288</v>
      </c>
      <c r="C56" s="11" t="e">
        <f>IF(LEFT(A56,2)="SS",#REF!,IF(#REF!&gt;10000,#REF!,""))</f>
        <v>#REF!</v>
      </c>
      <c r="D56" s="7" t="s">
        <v>196</v>
      </c>
    </row>
    <row r="57" spans="1:4" ht="25.5" hidden="1">
      <c r="A57" s="4" t="s">
        <v>61</v>
      </c>
      <c r="B57" s="7" t="s">
        <v>289</v>
      </c>
      <c r="C57" s="11" t="e">
        <f>IF(LEFT(A57,2)="SS",#REF!,IF(#REF!&gt;10000,#REF!,""))</f>
        <v>#REF!</v>
      </c>
      <c r="D57" s="7" t="s">
        <v>190</v>
      </c>
    </row>
    <row r="58" spans="1:4" hidden="1">
      <c r="A58" s="4" t="s">
        <v>62</v>
      </c>
      <c r="B58" s="7" t="s">
        <v>290</v>
      </c>
      <c r="C58" s="11" t="e">
        <f>IF(LEFT(A58,2)="SS",#REF!,IF(#REF!&gt;10000,#REF!,""))</f>
        <v>#REF!</v>
      </c>
      <c r="D58" s="7" t="s">
        <v>186</v>
      </c>
    </row>
    <row r="59" spans="1:4" hidden="1">
      <c r="A59" s="4" t="s">
        <v>63</v>
      </c>
      <c r="B59" s="7" t="s">
        <v>291</v>
      </c>
      <c r="C59" s="11" t="e">
        <f>IF(LEFT(A59,2)="SS",#REF!,IF(#REF!&gt;10000,#REF!,""))</f>
        <v>#REF!</v>
      </c>
      <c r="D59" s="7" t="s">
        <v>183</v>
      </c>
    </row>
    <row r="60" spans="1:4" hidden="1">
      <c r="A60" s="4" t="s">
        <v>64</v>
      </c>
      <c r="B60" s="7" t="s">
        <v>292</v>
      </c>
      <c r="C60" s="11" t="e">
        <f>IF(LEFT(A60,2)="SS",#REF!,IF(#REF!&gt;10000,#REF!,""))</f>
        <v>#REF!</v>
      </c>
      <c r="D60" s="7" t="s">
        <v>202</v>
      </c>
    </row>
    <row r="61" spans="1:4" hidden="1">
      <c r="A61" s="4" t="s">
        <v>162</v>
      </c>
      <c r="B61" s="7" t="s">
        <v>293</v>
      </c>
      <c r="C61" s="11" t="e">
        <f>IF(LEFT(A61,2)="SS",#REF!,IF(#REF!&gt;10000,#REF!,""))</f>
        <v>#REF!</v>
      </c>
      <c r="D61" s="7" t="s">
        <v>193</v>
      </c>
    </row>
    <row r="62" spans="1:4" s="67" customFormat="1" hidden="1">
      <c r="A62" s="4" t="s">
        <v>65</v>
      </c>
      <c r="B62" s="65" t="s">
        <v>294</v>
      </c>
      <c r="C62" s="11" t="e">
        <f>IF(LEFT(A62,2)="SS",#REF!,IF(#REF!&gt;10000,#REF!,""))</f>
        <v>#REF!</v>
      </c>
      <c r="D62" s="65" t="s">
        <v>202</v>
      </c>
    </row>
    <row r="63" spans="1:4" s="67" customFormat="1" hidden="1">
      <c r="A63" s="4" t="s">
        <v>66</v>
      </c>
      <c r="B63" s="65" t="s">
        <v>215</v>
      </c>
      <c r="C63" s="11" t="e">
        <f>IF(LEFT(A63,2)="SS",#REF!,IF(#REF!&gt;10000,#REF!,""))</f>
        <v>#REF!</v>
      </c>
      <c r="D63" s="65" t="s">
        <v>216</v>
      </c>
    </row>
    <row r="64" spans="1:4" hidden="1">
      <c r="A64" s="4" t="s">
        <v>67</v>
      </c>
      <c r="B64" s="7" t="s">
        <v>217</v>
      </c>
      <c r="C64" s="11" t="e">
        <f>IF(LEFT(A64,2)="SS",#REF!,IF(#REF!&gt;10000,#REF!,""))</f>
        <v>#REF!</v>
      </c>
      <c r="D64" s="7" t="s">
        <v>218</v>
      </c>
    </row>
    <row r="65" spans="1:4" hidden="1">
      <c r="A65" s="4" t="s">
        <v>68</v>
      </c>
      <c r="B65" s="7" t="s">
        <v>219</v>
      </c>
      <c r="C65" s="11" t="e">
        <f>IF(LEFT(A65,2)="SS",#REF!,IF(#REF!&gt;10000,#REF!,""))</f>
        <v>#REF!</v>
      </c>
      <c r="D65" s="7" t="s">
        <v>220</v>
      </c>
    </row>
    <row r="66" spans="1:4" hidden="1">
      <c r="A66" s="4" t="s">
        <v>69</v>
      </c>
      <c r="B66" s="7" t="s">
        <v>221</v>
      </c>
      <c r="C66" s="11" t="e">
        <f>IF(LEFT(A66,2)="SS",#REF!,IF(#REF!&gt;10000,#REF!,""))</f>
        <v>#REF!</v>
      </c>
      <c r="D66" s="7" t="s">
        <v>222</v>
      </c>
    </row>
    <row r="67" spans="1:4" ht="25.5" hidden="1">
      <c r="A67" s="4" t="s">
        <v>163</v>
      </c>
      <c r="B67" s="7" t="s">
        <v>223</v>
      </c>
      <c r="C67" s="11" t="e">
        <f>IF(LEFT(A67,2)="SS",#REF!,IF(#REF!&gt;10000,#REF!,""))</f>
        <v>#REF!</v>
      </c>
      <c r="D67" s="7" t="s">
        <v>192</v>
      </c>
    </row>
    <row r="68" spans="1:4" hidden="1">
      <c r="A68" s="4" t="s">
        <v>164</v>
      </c>
      <c r="B68" s="7" t="s">
        <v>295</v>
      </c>
      <c r="C68" s="11" t="e">
        <f>IF(LEFT(A68,2)="SS",#REF!,IF(#REF!&gt;10000,#REF!,""))</f>
        <v>#REF!</v>
      </c>
      <c r="D68" s="7" t="s">
        <v>183</v>
      </c>
    </row>
    <row r="69" spans="1:4" hidden="1">
      <c r="A69" s="4" t="s">
        <v>70</v>
      </c>
      <c r="B69" s="7" t="s">
        <v>296</v>
      </c>
      <c r="C69" s="11" t="e">
        <f>IF(LEFT(A69,2)="SS",#REF!,IF(#REF!&gt;10000,#REF!,""))</f>
        <v>#REF!</v>
      </c>
      <c r="D69" s="7" t="s">
        <v>186</v>
      </c>
    </row>
    <row r="70" spans="1:4" hidden="1">
      <c r="A70" s="4" t="s">
        <v>71</v>
      </c>
      <c r="B70" s="7" t="s">
        <v>224</v>
      </c>
      <c r="C70" s="11" t="e">
        <f>IF(LEFT(A70,2)="SS",#REF!,IF(#REF!&gt;10000,#REF!,""))</f>
        <v>#REF!</v>
      </c>
      <c r="D70" s="7" t="s">
        <v>186</v>
      </c>
    </row>
    <row r="71" spans="1:4" hidden="1">
      <c r="A71" s="4" t="s">
        <v>165</v>
      </c>
      <c r="B71" s="7" t="s">
        <v>297</v>
      </c>
      <c r="C71" s="11" t="e">
        <f>IF(LEFT(A71,2)="SS",#REF!,IF(#REF!&gt;10000,#REF!,""))</f>
        <v>#REF!</v>
      </c>
      <c r="D71" s="7" t="s">
        <v>192</v>
      </c>
    </row>
    <row r="72" spans="1:4" hidden="1">
      <c r="A72" s="4" t="s">
        <v>166</v>
      </c>
      <c r="B72" s="7" t="s">
        <v>225</v>
      </c>
      <c r="C72" s="11" t="e">
        <f>IF(LEFT(A72,2)="SS",#REF!,IF(#REF!&gt;10000,#REF!,""))</f>
        <v>#REF!</v>
      </c>
      <c r="D72" s="7" t="s">
        <v>172</v>
      </c>
    </row>
    <row r="73" spans="1:4" hidden="1">
      <c r="A73" s="4" t="s">
        <v>72</v>
      </c>
      <c r="B73" s="7" t="s">
        <v>298</v>
      </c>
      <c r="C73" s="11" t="e">
        <f>IF(LEFT(A73,2)="SS",#REF!,IF(#REF!&gt;10000,#REF!,""))</f>
        <v>#REF!</v>
      </c>
      <c r="D73" s="7" t="s">
        <v>186</v>
      </c>
    </row>
    <row r="74" spans="1:4" ht="25.5" hidden="1">
      <c r="A74" s="4" t="s">
        <v>73</v>
      </c>
      <c r="B74" s="7" t="s">
        <v>299</v>
      </c>
      <c r="C74" s="11" t="e">
        <f>IF(LEFT(A74,2)="SS",#REF!,IF(#REF!&gt;10000,#REF!,""))</f>
        <v>#REF!</v>
      </c>
      <c r="D74" s="7" t="s">
        <v>186</v>
      </c>
    </row>
    <row r="75" spans="1:4" hidden="1">
      <c r="A75" s="4" t="s">
        <v>74</v>
      </c>
      <c r="B75" s="7" t="s">
        <v>300</v>
      </c>
      <c r="C75" s="11" t="e">
        <f>IF(LEFT(A75,2)="SS",#REF!,IF(#REF!&gt;10000,#REF!,""))</f>
        <v>#REF!</v>
      </c>
      <c r="D75" s="7" t="s">
        <v>186</v>
      </c>
    </row>
    <row r="76" spans="1:4" hidden="1">
      <c r="A76" s="4" t="s">
        <v>167</v>
      </c>
      <c r="B76" s="7" t="s">
        <v>231</v>
      </c>
      <c r="C76" s="11" t="e">
        <f>IF(LEFT(A76,2)="SS",#REF!,IF(#REF!&gt;10000,#REF!,""))</f>
        <v>#REF!</v>
      </c>
      <c r="D76" s="7" t="s">
        <v>187</v>
      </c>
    </row>
    <row r="77" spans="1:4" ht="25.5">
      <c r="A77" s="4" t="s">
        <v>140</v>
      </c>
      <c r="B77" s="7" t="s">
        <v>246</v>
      </c>
      <c r="C77" s="11">
        <v>13012.929709999999</v>
      </c>
      <c r="D77" s="7" t="s">
        <v>174</v>
      </c>
    </row>
    <row r="78" spans="1:4" ht="25.5">
      <c r="A78" s="4" t="s">
        <v>78</v>
      </c>
      <c r="B78" s="7" t="s">
        <v>251</v>
      </c>
      <c r="C78" s="11">
        <v>79400.725310000009</v>
      </c>
      <c r="D78" s="7" t="s">
        <v>180</v>
      </c>
    </row>
    <row r="79" spans="1:4">
      <c r="A79" s="4" t="s">
        <v>21</v>
      </c>
      <c r="B79" s="7" t="s">
        <v>194</v>
      </c>
      <c r="C79" s="11">
        <v>11827.918210000002</v>
      </c>
      <c r="D79" s="7" t="s">
        <v>193</v>
      </c>
    </row>
    <row r="80" spans="1:4">
      <c r="A80" s="4" t="s">
        <v>20</v>
      </c>
      <c r="B80" s="7" t="s">
        <v>197</v>
      </c>
      <c r="C80" s="11">
        <v>153711.29060000001</v>
      </c>
      <c r="D80" s="7" t="s">
        <v>196</v>
      </c>
    </row>
    <row r="81" spans="1:4">
      <c r="A81" s="4" t="s">
        <v>19</v>
      </c>
      <c r="B81" s="7" t="s">
        <v>198</v>
      </c>
      <c r="C81" s="11">
        <v>181803.334</v>
      </c>
      <c r="D81" s="7" t="s">
        <v>196</v>
      </c>
    </row>
    <row r="82" spans="1:4" ht="25.5">
      <c r="A82" s="4" t="s">
        <v>154</v>
      </c>
      <c r="B82" s="7" t="s">
        <v>199</v>
      </c>
      <c r="C82" s="11">
        <v>89474.35802</v>
      </c>
      <c r="D82" s="7" t="s">
        <v>187</v>
      </c>
    </row>
    <row r="83" spans="1:4">
      <c r="A83" s="4" t="s">
        <v>17</v>
      </c>
      <c r="B83" s="7" t="s">
        <v>201</v>
      </c>
      <c r="C83" s="11">
        <v>96170.75</v>
      </c>
      <c r="D83" s="7" t="s">
        <v>196</v>
      </c>
    </row>
    <row r="84" spans="1:4">
      <c r="A84" s="4" t="s">
        <v>155</v>
      </c>
      <c r="B84" s="7" t="s">
        <v>203</v>
      </c>
      <c r="C84" s="11">
        <v>51151.714569999996</v>
      </c>
      <c r="D84" s="7" t="s">
        <v>202</v>
      </c>
    </row>
    <row r="85" spans="1:4" ht="25.5">
      <c r="A85" s="4" t="s">
        <v>53</v>
      </c>
      <c r="B85" s="7" t="s">
        <v>205</v>
      </c>
      <c r="C85" s="11">
        <v>17421.67584</v>
      </c>
      <c r="D85" s="7" t="s">
        <v>193</v>
      </c>
    </row>
    <row r="86" spans="1:4" ht="25.5">
      <c r="A86" s="4" t="s">
        <v>14</v>
      </c>
      <c r="B86" s="7" t="s">
        <v>206</v>
      </c>
      <c r="C86" s="11">
        <v>15663.449999999999</v>
      </c>
      <c r="D86" s="7" t="s">
        <v>193</v>
      </c>
    </row>
    <row r="87" spans="1:4" ht="25.5">
      <c r="A87" s="4" t="s">
        <v>15</v>
      </c>
      <c r="B87" s="7" t="s">
        <v>207</v>
      </c>
      <c r="C87" s="11">
        <v>74739.631659999985</v>
      </c>
      <c r="D87" s="7" t="s">
        <v>187</v>
      </c>
    </row>
    <row r="88" spans="1:4" ht="25.5">
      <c r="A88" s="4" t="s">
        <v>16</v>
      </c>
      <c r="B88" s="7" t="s">
        <v>208</v>
      </c>
      <c r="C88" s="11">
        <v>145952.50719999999</v>
      </c>
      <c r="D88" s="7" t="s">
        <v>196</v>
      </c>
    </row>
    <row r="89" spans="1:4" ht="25.5">
      <c r="A89" s="4" t="s">
        <v>209</v>
      </c>
      <c r="B89" s="7" t="s">
        <v>210</v>
      </c>
      <c r="C89" s="11">
        <v>1119045.23135</v>
      </c>
      <c r="D89" s="7" t="s">
        <v>211</v>
      </c>
    </row>
    <row r="90" spans="1:4">
      <c r="A90" s="4" t="s">
        <v>13</v>
      </c>
      <c r="B90" s="7" t="s">
        <v>212</v>
      </c>
      <c r="C90" s="11">
        <v>43405.608589999989</v>
      </c>
      <c r="D90" s="7" t="s">
        <v>196</v>
      </c>
    </row>
    <row r="91" spans="1:4" ht="25.5">
      <c r="A91" s="4" t="s">
        <v>12</v>
      </c>
      <c r="B91" s="7" t="s">
        <v>213</v>
      </c>
      <c r="C91" s="11">
        <v>194862.10134999995</v>
      </c>
      <c r="D91" s="7" t="s">
        <v>196</v>
      </c>
    </row>
    <row r="92" spans="1:4">
      <c r="A92" s="4" t="s">
        <v>11</v>
      </c>
      <c r="B92" s="7" t="s">
        <v>214</v>
      </c>
      <c r="C92" s="11">
        <v>225511</v>
      </c>
      <c r="D92" s="7" t="s">
        <v>187</v>
      </c>
    </row>
    <row r="93" spans="1:4" ht="25.5">
      <c r="A93" s="4" t="s">
        <v>9</v>
      </c>
      <c r="B93" s="7" t="s">
        <v>226</v>
      </c>
      <c r="C93" s="11">
        <v>23000000</v>
      </c>
      <c r="D93" s="7" t="s">
        <v>186</v>
      </c>
    </row>
    <row r="94" spans="1:4" ht="25.5">
      <c r="A94" s="4" t="s">
        <v>10</v>
      </c>
      <c r="B94" s="7" t="s">
        <v>227</v>
      </c>
      <c r="C94" s="11">
        <v>160732.99454999997</v>
      </c>
      <c r="D94" s="7" t="s">
        <v>186</v>
      </c>
    </row>
    <row r="95" spans="1:4" ht="25.5">
      <c r="A95" s="4" t="s">
        <v>79</v>
      </c>
      <c r="B95" s="7" t="s">
        <v>228</v>
      </c>
      <c r="C95" s="11">
        <v>83773</v>
      </c>
      <c r="D95" s="7" t="s">
        <v>186</v>
      </c>
    </row>
    <row r="96" spans="1:4">
      <c r="A96" s="4" t="s">
        <v>75</v>
      </c>
      <c r="B96" s="7" t="s">
        <v>229</v>
      </c>
      <c r="C96" s="11">
        <v>485101</v>
      </c>
      <c r="D96" s="7" t="s">
        <v>187</v>
      </c>
    </row>
    <row r="97" spans="1:4">
      <c r="A97" s="4" t="s">
        <v>76</v>
      </c>
      <c r="B97" s="7" t="s">
        <v>230</v>
      </c>
      <c r="C97" s="11">
        <v>147840.97125999999</v>
      </c>
      <c r="D97" s="7" t="s">
        <v>187</v>
      </c>
    </row>
    <row r="98" spans="1:4" ht="25.5">
      <c r="A98" s="4" t="s">
        <v>6</v>
      </c>
      <c r="B98" s="7" t="s">
        <v>232</v>
      </c>
      <c r="C98" s="11">
        <v>1865000</v>
      </c>
      <c r="D98" s="7" t="s">
        <v>187</v>
      </c>
    </row>
    <row r="99" spans="1:4">
      <c r="A99" s="4" t="s">
        <v>8</v>
      </c>
      <c r="B99" s="7" t="s">
        <v>233</v>
      </c>
      <c r="C99" s="11">
        <v>17265338.32285</v>
      </c>
      <c r="D99" s="7" t="s">
        <v>187</v>
      </c>
    </row>
    <row r="100" spans="1:4">
      <c r="A100" s="4" t="s">
        <v>7</v>
      </c>
      <c r="B100" s="7" t="s">
        <v>234</v>
      </c>
      <c r="C100" s="11">
        <v>378135.83</v>
      </c>
      <c r="D100" s="7" t="s">
        <v>187</v>
      </c>
    </row>
    <row r="101" spans="1:4">
      <c r="A101" s="4" t="s">
        <v>77</v>
      </c>
      <c r="B101" s="7" t="s">
        <v>235</v>
      </c>
      <c r="C101" s="11">
        <v>3809184</v>
      </c>
      <c r="D101" s="7" t="s">
        <v>187</v>
      </c>
    </row>
    <row r="102" spans="1:4">
      <c r="A102" s="4" t="s">
        <v>23</v>
      </c>
      <c r="B102" s="7" t="s">
        <v>85</v>
      </c>
      <c r="C102" s="11">
        <v>3380.1370000000002</v>
      </c>
      <c r="D102" s="7" t="s">
        <v>24</v>
      </c>
    </row>
    <row r="103" spans="1:4">
      <c r="A103" s="4" t="s">
        <v>0</v>
      </c>
      <c r="B103" s="7" t="s">
        <v>1</v>
      </c>
      <c r="C103" s="11">
        <v>1126772.1130599999</v>
      </c>
      <c r="D103" s="7" t="s">
        <v>22</v>
      </c>
    </row>
    <row r="104" spans="1:4">
      <c r="A104" s="4" t="s">
        <v>302</v>
      </c>
      <c r="B104" s="7" t="s">
        <v>303</v>
      </c>
      <c r="C104" s="11">
        <v>8703.0512199999994</v>
      </c>
      <c r="D104" s="7" t="s">
        <v>22</v>
      </c>
    </row>
    <row r="105" spans="1:4" ht="25.5">
      <c r="A105" s="4" t="s">
        <v>304</v>
      </c>
      <c r="B105" s="7" t="s">
        <v>309</v>
      </c>
      <c r="C105" s="11">
        <v>33212.630359999988</v>
      </c>
      <c r="D105" s="7" t="s">
        <v>305</v>
      </c>
    </row>
    <row r="106" spans="1:4">
      <c r="A106" s="4" t="s">
        <v>306</v>
      </c>
      <c r="B106" s="7" t="s">
        <v>307</v>
      </c>
      <c r="C106" s="11">
        <v>7280.4998999999989</v>
      </c>
    </row>
    <row r="107" spans="1:4">
      <c r="B107" s="100" t="s">
        <v>5</v>
      </c>
      <c r="C107" s="99">
        <f>SUBTOTAL(9,C77:C106)</f>
        <v>50887608.776610002</v>
      </c>
    </row>
    <row r="110" spans="1:4">
      <c r="B110" s="100"/>
    </row>
  </sheetData>
  <autoFilter ref="A1:C76">
    <filterColumn colId="2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4:N79"/>
  <sheetViews>
    <sheetView topLeftCell="A49" zoomScaleNormal="100" workbookViewId="0">
      <pane xSplit="2" topLeftCell="C1" activePane="topRight" state="frozen"/>
      <selection pane="topRight" activeCell="E68" sqref="E68"/>
    </sheetView>
  </sheetViews>
  <sheetFormatPr baseColWidth="10" defaultRowHeight="15"/>
  <cols>
    <col min="2" max="2" width="21.7109375" customWidth="1"/>
    <col min="3" max="3" width="27.28515625" customWidth="1"/>
    <col min="4" max="4" width="25.28515625" customWidth="1"/>
    <col min="5" max="5" width="24.85546875" customWidth="1"/>
    <col min="6" max="7" width="28.42578125" customWidth="1"/>
    <col min="8" max="8" width="26.85546875" customWidth="1"/>
    <col min="9" max="9" width="26.42578125" customWidth="1"/>
    <col min="10" max="10" width="16.28515625" customWidth="1"/>
  </cols>
  <sheetData>
    <row r="4" spans="2:14" s="2" customFormat="1">
      <c r="B4" s="83" t="s">
        <v>317</v>
      </c>
      <c r="C4" s="84"/>
      <c r="D4" s="84"/>
      <c r="E4" s="84"/>
      <c r="F4" s="84"/>
      <c r="G4" s="84"/>
      <c r="H4" s="84"/>
      <c r="I4" s="84"/>
      <c r="J4" s="85"/>
      <c r="K4" s="85"/>
      <c r="L4" s="86"/>
      <c r="M4" s="85"/>
    </row>
    <row r="5" spans="2:14" s="2" customFormat="1">
      <c r="B5" s="83"/>
      <c r="C5" s="84"/>
      <c r="D5" s="84"/>
      <c r="E5" s="84"/>
      <c r="F5" s="84"/>
      <c r="G5" s="84"/>
      <c r="H5" s="84"/>
      <c r="I5" s="84"/>
      <c r="J5" s="85"/>
      <c r="K5" s="85"/>
      <c r="L5" s="86"/>
      <c r="M5" s="85"/>
    </row>
    <row r="6" spans="2:14" s="2" customFormat="1">
      <c r="B6" s="87" t="s">
        <v>310</v>
      </c>
      <c r="C6" s="88"/>
      <c r="D6" s="96">
        <f>'Selección Cap8'!C113</f>
        <v>50887608.776610002</v>
      </c>
      <c r="E6" s="84"/>
      <c r="F6" s="84"/>
      <c r="G6" s="84"/>
      <c r="H6" s="84"/>
      <c r="I6" s="84"/>
      <c r="J6" s="85"/>
      <c r="K6" s="85"/>
      <c r="L6" s="86"/>
      <c r="M6" s="85"/>
    </row>
    <row r="7" spans="2:14" s="2" customFormat="1">
      <c r="B7" s="83"/>
      <c r="C7" s="84"/>
      <c r="D7" s="84"/>
      <c r="E7" s="84"/>
      <c r="F7" s="84"/>
      <c r="G7" s="84"/>
      <c r="H7" s="84"/>
      <c r="I7" s="84"/>
      <c r="J7" s="85"/>
      <c r="K7" s="85"/>
      <c r="L7" s="86"/>
      <c r="M7" s="85"/>
    </row>
    <row r="8" spans="2:14" s="2" customFormat="1">
      <c r="B8" s="89"/>
      <c r="C8" s="84"/>
      <c r="D8" s="84"/>
      <c r="E8" s="84"/>
      <c r="F8" s="84"/>
      <c r="G8" s="84"/>
      <c r="H8" s="84"/>
      <c r="I8" s="84"/>
      <c r="J8" s="85"/>
      <c r="K8" s="85"/>
      <c r="L8" s="86"/>
      <c r="M8" s="85"/>
    </row>
    <row r="9" spans="2:14" s="2" customFormat="1">
      <c r="B9" s="101"/>
      <c r="C9" s="92" t="s">
        <v>313</v>
      </c>
      <c r="D9" s="84"/>
      <c r="E9" s="84"/>
      <c r="F9" s="84"/>
      <c r="G9" s="84"/>
      <c r="H9" s="98" t="s">
        <v>318</v>
      </c>
      <c r="I9" s="98" t="s">
        <v>320</v>
      </c>
      <c r="J9" s="85"/>
      <c r="K9" s="85"/>
      <c r="L9" s="86"/>
      <c r="M9" s="85"/>
    </row>
    <row r="10" spans="2:14" s="2" customFormat="1" ht="39" thickBot="1">
      <c r="B10" s="104" t="s">
        <v>86</v>
      </c>
      <c r="C10" s="105" t="s">
        <v>314</v>
      </c>
      <c r="D10" s="106" t="s">
        <v>119</v>
      </c>
      <c r="E10" s="106" t="s">
        <v>319</v>
      </c>
      <c r="F10" s="107" t="s">
        <v>312</v>
      </c>
      <c r="G10" s="107" t="s">
        <v>315</v>
      </c>
      <c r="H10" s="108" t="s">
        <v>311</v>
      </c>
      <c r="I10" s="108" t="s">
        <v>321</v>
      </c>
      <c r="J10" s="84"/>
      <c r="K10" s="85"/>
      <c r="L10" s="85"/>
      <c r="M10" s="86"/>
      <c r="N10" s="85"/>
    </row>
    <row r="11" spans="2:14" s="2" customFormat="1" ht="17.25" customHeight="1">
      <c r="B11" s="102" t="s">
        <v>88</v>
      </c>
      <c r="C11" s="103">
        <v>8421302.5</v>
      </c>
      <c r="D11" s="84">
        <f>'Detalle FLA y FFPP'!H10</f>
        <v>4559899.5875913128</v>
      </c>
      <c r="E11" s="84">
        <f>'Detalle FLA y FFPP'!J88</f>
        <v>3248016.0665447656</v>
      </c>
      <c r="F11" s="84">
        <f>($D$6-$D$29-$E$29)*C11/$C$29</f>
        <v>1905266.9215743423</v>
      </c>
      <c r="G11" s="84">
        <f>SUM(D11:F11)</f>
        <v>9713182.5757104214</v>
      </c>
      <c r="H11" s="84">
        <f>G11/1000</f>
        <v>9713.1825757104216</v>
      </c>
      <c r="I11" s="84">
        <f>($D$6)*C11/$C$29/1000</f>
        <v>9127.4721484587917</v>
      </c>
      <c r="J11" s="84"/>
      <c r="K11" s="112"/>
      <c r="L11" s="85"/>
      <c r="M11" s="86"/>
      <c r="N11" s="112"/>
    </row>
    <row r="12" spans="2:14" s="2" customFormat="1" ht="17.25" customHeight="1">
      <c r="B12" s="6" t="s">
        <v>105</v>
      </c>
      <c r="C12" s="103">
        <v>1336267.5</v>
      </c>
      <c r="D12" s="84">
        <f>'Detalle FLA y FFPP'!H11</f>
        <v>0</v>
      </c>
      <c r="E12" s="84">
        <f>'Detalle FLA y FFPP'!J89</f>
        <v>32576.955388578521</v>
      </c>
      <c r="F12" s="84">
        <f t="shared" ref="F12:F28" si="0">($D$6-$D$29-$E$29)*C12/$C$29</f>
        <v>302322.14863732096</v>
      </c>
      <c r="G12" s="84">
        <f t="shared" ref="G12:G28" si="1">SUM(D12:F12)</f>
        <v>334899.10402589949</v>
      </c>
      <c r="H12" s="84">
        <f t="shared" ref="H12:H28" si="2">G12/1000</f>
        <v>334.89910402589948</v>
      </c>
      <c r="I12" s="84">
        <f t="shared" ref="I12:I28" si="3">($D$6)*C12/$C$29/1000</f>
        <v>1448.3204218279368</v>
      </c>
      <c r="J12" s="84"/>
      <c r="K12" s="112"/>
      <c r="L12" s="85"/>
      <c r="M12" s="86"/>
      <c r="N12" s="112"/>
    </row>
    <row r="13" spans="2:14" s="2" customFormat="1" ht="17.25" customHeight="1">
      <c r="B13" s="6" t="s">
        <v>106</v>
      </c>
      <c r="C13" s="103">
        <v>1064960.5</v>
      </c>
      <c r="D13" s="84">
        <f>'Detalle FLA y FFPP'!H12</f>
        <v>523122.96150948899</v>
      </c>
      <c r="E13" s="84">
        <f>'Detalle FLA y FFPP'!J90</f>
        <v>15900.480289963689</v>
      </c>
      <c r="F13" s="84">
        <f t="shared" si="0"/>
        <v>240940.63993465053</v>
      </c>
      <c r="G13" s="84">
        <f t="shared" si="1"/>
        <v>779964.08173410315</v>
      </c>
      <c r="H13" s="84">
        <f t="shared" si="2"/>
        <v>779.96408173410316</v>
      </c>
      <c r="I13" s="84">
        <f t="shared" si="3"/>
        <v>1154.2629305809583</v>
      </c>
      <c r="J13" s="84"/>
      <c r="K13" s="112"/>
      <c r="L13" s="85"/>
      <c r="M13" s="86"/>
      <c r="N13" s="112"/>
    </row>
    <row r="14" spans="2:14" s="2" customFormat="1" ht="17.25" customHeight="1">
      <c r="B14" s="6" t="s">
        <v>107</v>
      </c>
      <c r="C14" s="103">
        <v>1107558</v>
      </c>
      <c r="D14" s="84">
        <f>'Detalle FLA y FFPP'!H13</f>
        <v>1051900.4815233047</v>
      </c>
      <c r="E14" s="84">
        <f>'Detalle FLA y FFPP'!J91</f>
        <v>623773.04435337742</v>
      </c>
      <c r="F14" s="84">
        <f t="shared" si="0"/>
        <v>250578.05738780144</v>
      </c>
      <c r="G14" s="84">
        <f t="shared" si="1"/>
        <v>1926251.5832644836</v>
      </c>
      <c r="H14" s="84">
        <f t="shared" si="2"/>
        <v>1926.2515832644835</v>
      </c>
      <c r="I14" s="84">
        <f t="shared" si="3"/>
        <v>1200.4324506574515</v>
      </c>
      <c r="J14" s="84"/>
      <c r="K14" s="112"/>
      <c r="L14" s="85"/>
      <c r="M14" s="86"/>
      <c r="N14" s="112"/>
    </row>
    <row r="15" spans="2:14" s="2" customFormat="1" ht="17.25" customHeight="1">
      <c r="B15" s="6" t="s">
        <v>91</v>
      </c>
      <c r="C15" s="103">
        <v>2111747</v>
      </c>
      <c r="D15" s="84">
        <f>'Detalle FLA y FFPP'!H14</f>
        <v>844792.26775992126</v>
      </c>
      <c r="E15" s="84">
        <f>'Detalle FLA y FFPP'!J92</f>
        <v>222284.96882061724</v>
      </c>
      <c r="F15" s="84">
        <f t="shared" si="0"/>
        <v>477769.52625010838</v>
      </c>
      <c r="G15" s="84">
        <f t="shared" si="1"/>
        <v>1544846.7628306469</v>
      </c>
      <c r="H15" s="84">
        <f t="shared" si="2"/>
        <v>1544.8467628306469</v>
      </c>
      <c r="I15" s="84">
        <f t="shared" si="3"/>
        <v>2288.8278775274266</v>
      </c>
      <c r="J15" s="84"/>
      <c r="K15" s="112"/>
      <c r="L15" s="85"/>
      <c r="M15" s="86"/>
      <c r="N15" s="112"/>
    </row>
    <row r="16" spans="2:14" s="2" customFormat="1" ht="17.25" customHeight="1">
      <c r="B16" s="6" t="s">
        <v>92</v>
      </c>
      <c r="C16" s="103">
        <v>590272</v>
      </c>
      <c r="D16" s="84">
        <f>'Detalle FLA y FFPP'!H15</f>
        <v>327633.43429609976</v>
      </c>
      <c r="E16" s="84">
        <f>'Detalle FLA y FFPP'!J93</f>
        <v>1091.0131065747103</v>
      </c>
      <c r="F16" s="84">
        <f t="shared" si="0"/>
        <v>133545.3412736961</v>
      </c>
      <c r="G16" s="84">
        <f t="shared" si="1"/>
        <v>462269.78867637058</v>
      </c>
      <c r="H16" s="84">
        <f t="shared" si="2"/>
        <v>462.26978867637058</v>
      </c>
      <c r="I16" s="84">
        <f t="shared" si="3"/>
        <v>639.76935159556012</v>
      </c>
      <c r="J16" s="84"/>
      <c r="K16" s="112"/>
      <c r="L16" s="85"/>
      <c r="M16" s="86"/>
      <c r="N16" s="112"/>
    </row>
    <row r="17" spans="2:14" s="2" customFormat="1" ht="17.25" customHeight="1">
      <c r="B17" s="6" t="s">
        <v>108</v>
      </c>
      <c r="C17" s="103">
        <v>2507332.5</v>
      </c>
      <c r="D17" s="84">
        <f>'Detalle FLA y FFPP'!H16</f>
        <v>0</v>
      </c>
      <c r="E17" s="84">
        <f>'Detalle FLA y FFPP'!J94</f>
        <v>70125.03054393534</v>
      </c>
      <c r="F17" s="84">
        <f t="shared" si="0"/>
        <v>567268.26683144318</v>
      </c>
      <c r="G17" s="84">
        <f t="shared" si="1"/>
        <v>637393.29737537855</v>
      </c>
      <c r="H17" s="84">
        <f t="shared" si="2"/>
        <v>637.39329737537855</v>
      </c>
      <c r="I17" s="84">
        <f t="shared" si="3"/>
        <v>2717.5852619800271</v>
      </c>
      <c r="J17" s="84"/>
      <c r="K17" s="112"/>
      <c r="L17" s="85"/>
      <c r="M17" s="86"/>
      <c r="N17" s="112"/>
    </row>
    <row r="18" spans="2:14" s="2" customFormat="1" ht="17.25" customHeight="1">
      <c r="B18" s="6" t="s">
        <v>109</v>
      </c>
      <c r="C18" s="103">
        <v>2089804.5</v>
      </c>
      <c r="D18" s="84">
        <f>'Detalle FLA y FFPP'!H17</f>
        <v>862884.09321076109</v>
      </c>
      <c r="E18" s="84">
        <f>'Detalle FLA y FFPP'!J95</f>
        <v>1212600.0641617791</v>
      </c>
      <c r="F18" s="84">
        <f t="shared" si="0"/>
        <v>472805.17311985983</v>
      </c>
      <c r="G18" s="84">
        <f t="shared" si="1"/>
        <v>2548289.3304924001</v>
      </c>
      <c r="H18" s="84">
        <f t="shared" si="2"/>
        <v>2548.2893304924</v>
      </c>
      <c r="I18" s="84">
        <f t="shared" si="3"/>
        <v>2265.0453857314651</v>
      </c>
      <c r="J18" s="84"/>
      <c r="K18" s="112"/>
      <c r="L18" s="85"/>
      <c r="M18" s="86"/>
      <c r="N18" s="112"/>
    </row>
    <row r="19" spans="2:14" s="2" customFormat="1" ht="17.25" customHeight="1">
      <c r="B19" s="6" t="s">
        <v>94</v>
      </c>
      <c r="C19" s="103">
        <v>7536276.5</v>
      </c>
      <c r="D19" s="84">
        <f>'Detalle FLA y FFPP'!H18</f>
        <v>10852221.597704221</v>
      </c>
      <c r="E19" s="84">
        <f>'Detalle FLA y FFPP'!J96</f>
        <v>6131453.9269122947</v>
      </c>
      <c r="F19" s="84">
        <f t="shared" si="0"/>
        <v>1705035.334770133</v>
      </c>
      <c r="G19" s="84">
        <f t="shared" si="1"/>
        <v>18688710.859386649</v>
      </c>
      <c r="H19" s="84">
        <f t="shared" si="2"/>
        <v>18688.710859386651</v>
      </c>
      <c r="I19" s="84">
        <f t="shared" si="3"/>
        <v>8168.2321537356611</v>
      </c>
      <c r="J19" s="84"/>
      <c r="K19" s="112"/>
      <c r="L19" s="85"/>
      <c r="M19" s="86"/>
      <c r="N19" s="112"/>
    </row>
    <row r="20" spans="2:14" s="2" customFormat="1" ht="17.25" customHeight="1">
      <c r="B20" s="6" t="s">
        <v>110</v>
      </c>
      <c r="C20" s="103">
        <v>5059329.5</v>
      </c>
      <c r="D20" s="84">
        <f>'Detalle FLA y FFPP'!H19</f>
        <v>3129900.9194479822</v>
      </c>
      <c r="E20" s="84">
        <f>'Detalle FLA y FFPP'!J97</f>
        <v>2893834.7903684848</v>
      </c>
      <c r="F20" s="84">
        <f t="shared" si="0"/>
        <v>1144641.5969139282</v>
      </c>
      <c r="G20" s="84">
        <f t="shared" si="1"/>
        <v>7168377.3067303952</v>
      </c>
      <c r="H20" s="84">
        <f t="shared" si="2"/>
        <v>7168.3773067303955</v>
      </c>
      <c r="I20" s="84">
        <f t="shared" si="3"/>
        <v>5483.5803726473368</v>
      </c>
      <c r="J20" s="84"/>
      <c r="K20" s="112"/>
      <c r="L20" s="85"/>
      <c r="M20" s="86"/>
      <c r="N20" s="112"/>
    </row>
    <row r="21" spans="2:14" s="2" customFormat="1" ht="17.25" customHeight="1">
      <c r="B21" s="6" t="s">
        <v>111</v>
      </c>
      <c r="C21" s="103">
        <v>1101818</v>
      </c>
      <c r="D21" s="84">
        <f>'Detalle FLA y FFPP'!H20</f>
        <v>0</v>
      </c>
      <c r="E21" s="84">
        <f>'Detalle FLA y FFPP'!J98</f>
        <v>100563.64374198634</v>
      </c>
      <c r="F21" s="84">
        <f t="shared" si="0"/>
        <v>249279.41835543833</v>
      </c>
      <c r="G21" s="84">
        <f t="shared" si="1"/>
        <v>349843.06209742464</v>
      </c>
      <c r="H21" s="84">
        <f t="shared" si="2"/>
        <v>349.84306209742465</v>
      </c>
      <c r="I21" s="84">
        <f t="shared" si="3"/>
        <v>1194.2111220527431</v>
      </c>
      <c r="J21" s="84"/>
      <c r="K21" s="112"/>
      <c r="L21" s="85"/>
      <c r="M21" s="86"/>
      <c r="N21" s="112"/>
    </row>
    <row r="22" spans="2:14" s="2" customFormat="1" ht="17.25" customHeight="1">
      <c r="B22" s="6" t="s">
        <v>112</v>
      </c>
      <c r="C22" s="103">
        <v>2757317.5</v>
      </c>
      <c r="D22" s="84">
        <f>'Detalle FLA y FFPP'!H21</f>
        <v>0</v>
      </c>
      <c r="E22" s="84">
        <f>'Detalle FLA y FFPP'!J99</f>
        <v>61929.568400683544</v>
      </c>
      <c r="F22" s="84">
        <f t="shared" si="0"/>
        <v>623825.80664072593</v>
      </c>
      <c r="G22" s="84">
        <f t="shared" si="1"/>
        <v>685755.37504140951</v>
      </c>
      <c r="H22" s="84">
        <f t="shared" si="2"/>
        <v>685.75537504140948</v>
      </c>
      <c r="I22" s="84">
        <f t="shared" si="3"/>
        <v>2988.5327935563441</v>
      </c>
      <c r="J22" s="84"/>
      <c r="K22" s="112"/>
      <c r="L22" s="85"/>
      <c r="M22" s="86"/>
      <c r="N22" s="112"/>
    </row>
    <row r="23" spans="2:14" s="2" customFormat="1" ht="17.25" customHeight="1">
      <c r="B23" s="6" t="s">
        <v>113</v>
      </c>
      <c r="C23" s="103">
        <v>6474995.5</v>
      </c>
      <c r="D23" s="84">
        <f>'Detalle FLA y FFPP'!H22</f>
        <v>0</v>
      </c>
      <c r="E23" s="84">
        <f>'Detalle FLA y FFPP'!J100</f>
        <v>1838885.3509284533</v>
      </c>
      <c r="F23" s="84">
        <f t="shared" si="0"/>
        <v>1464927.1586542248</v>
      </c>
      <c r="G23" s="84">
        <f t="shared" si="1"/>
        <v>3303812.5095826779</v>
      </c>
      <c r="H23" s="84">
        <f t="shared" si="2"/>
        <v>3303.8125095826776</v>
      </c>
      <c r="I23" s="84">
        <f t="shared" si="3"/>
        <v>7017.9572682071457</v>
      </c>
      <c r="J23" s="84"/>
      <c r="K23" s="112"/>
      <c r="L23" s="85"/>
      <c r="M23" s="86"/>
      <c r="N23" s="112"/>
    </row>
    <row r="24" spans="2:14" s="2" customFormat="1" ht="17.25" customHeight="1">
      <c r="B24" s="6" t="s">
        <v>114</v>
      </c>
      <c r="C24" s="103">
        <v>1469433.5</v>
      </c>
      <c r="D24" s="84">
        <f>'Detalle FLA y FFPP'!H23</f>
        <v>847644.65695690818</v>
      </c>
      <c r="E24" s="84">
        <f>'Detalle FLA y FFPP'!J101</f>
        <v>808829.38572261971</v>
      </c>
      <c r="F24" s="84">
        <f t="shared" si="0"/>
        <v>332450.12170067651</v>
      </c>
      <c r="G24" s="84">
        <f t="shared" si="1"/>
        <v>1988924.1643802044</v>
      </c>
      <c r="H24" s="84">
        <f t="shared" si="2"/>
        <v>1988.9241643802045</v>
      </c>
      <c r="I24" s="84">
        <f t="shared" si="3"/>
        <v>1592.6530777468595</v>
      </c>
      <c r="J24" s="84"/>
      <c r="K24" s="112"/>
      <c r="L24" s="85"/>
      <c r="M24" s="86"/>
      <c r="N24" s="112"/>
    </row>
    <row r="25" spans="2:14" s="2" customFormat="1" ht="17.25" customHeight="1">
      <c r="B25" s="6" t="s">
        <v>115</v>
      </c>
      <c r="C25" s="103">
        <v>642633.5</v>
      </c>
      <c r="D25" s="84">
        <f>'Detalle FLA y FFPP'!H24</f>
        <v>0</v>
      </c>
      <c r="E25" s="84">
        <f>'Detalle FLA y FFPP'!J102</f>
        <v>3066.7403956482294</v>
      </c>
      <c r="F25" s="84">
        <f t="shared" si="0"/>
        <v>145391.80254426738</v>
      </c>
      <c r="G25" s="84">
        <f t="shared" si="1"/>
        <v>148458.54293991561</v>
      </c>
      <c r="H25" s="84">
        <f t="shared" si="2"/>
        <v>148.45854293991562</v>
      </c>
      <c r="I25" s="84">
        <f t="shared" si="3"/>
        <v>696.52163343100358</v>
      </c>
      <c r="J25" s="84"/>
      <c r="K25" s="112"/>
      <c r="L25" s="85"/>
      <c r="M25" s="86"/>
      <c r="N25" s="112"/>
    </row>
    <row r="26" spans="2:14" s="2" customFormat="1" ht="17.25" customHeight="1">
      <c r="B26" s="6" t="s">
        <v>116</v>
      </c>
      <c r="C26" s="103">
        <v>2190333.5</v>
      </c>
      <c r="D26" s="84">
        <f>'Detalle FLA y FFPP'!H25</f>
        <v>0</v>
      </c>
      <c r="E26" s="84">
        <f>'Detalle FLA y FFPP'!J103</f>
        <v>0</v>
      </c>
      <c r="F26" s="84">
        <f t="shared" si="0"/>
        <v>495549.22944118857</v>
      </c>
      <c r="G26" s="84">
        <f t="shared" si="1"/>
        <v>495549.22944118857</v>
      </c>
      <c r="H26" s="84">
        <f t="shared" si="2"/>
        <v>495.54922944118857</v>
      </c>
      <c r="I26" s="84">
        <f t="shared" si="3"/>
        <v>2374.0042608713161</v>
      </c>
      <c r="J26" s="84"/>
      <c r="K26" s="112"/>
      <c r="L26" s="85"/>
      <c r="M26" s="86"/>
      <c r="N26" s="112"/>
    </row>
    <row r="27" spans="2:14" s="2" customFormat="1" ht="17.25" customHeight="1">
      <c r="B27" s="6" t="s">
        <v>117</v>
      </c>
      <c r="C27" s="103">
        <v>320514.5</v>
      </c>
      <c r="D27" s="84">
        <f>'Detalle FLA y FFPP'!H26</f>
        <v>0</v>
      </c>
      <c r="E27" s="84">
        <f>'Detalle FLA y FFPP'!J104</f>
        <v>407.29317023778987</v>
      </c>
      <c r="F27" s="84">
        <f t="shared" si="0"/>
        <v>72514.397236643563</v>
      </c>
      <c r="G27" s="84">
        <f t="shared" si="1"/>
        <v>72921.690406881346</v>
      </c>
      <c r="H27" s="84">
        <f t="shared" si="2"/>
        <v>72.921690406881339</v>
      </c>
      <c r="I27" s="84">
        <f t="shared" si="3"/>
        <v>347.39129391530537</v>
      </c>
      <c r="J27" s="84"/>
      <c r="K27" s="112"/>
      <c r="L27" s="85"/>
      <c r="M27" s="86"/>
      <c r="N27" s="112"/>
    </row>
    <row r="28" spans="2:14" s="2" customFormat="1" ht="17.25" customHeight="1">
      <c r="B28" s="6" t="s">
        <v>118</v>
      </c>
      <c r="C28" s="103">
        <v>168665.5</v>
      </c>
      <c r="D28" s="84">
        <f>'Detalle FLA y FFPP'!H27</f>
        <v>0</v>
      </c>
      <c r="E28" s="84">
        <f>'Detalle FLA y FFPP'!J105</f>
        <v>0</v>
      </c>
      <c r="F28" s="84">
        <f t="shared" si="0"/>
        <v>38159.512493559909</v>
      </c>
      <c r="G28" s="84">
        <f t="shared" si="1"/>
        <v>38159.512493559909</v>
      </c>
      <c r="H28" s="84">
        <f t="shared" si="2"/>
        <v>38.159512493559909</v>
      </c>
      <c r="I28" s="84">
        <f t="shared" si="3"/>
        <v>182.8089720866667</v>
      </c>
      <c r="J28" s="84"/>
      <c r="K28" s="112"/>
      <c r="L28" s="85"/>
      <c r="M28" s="86"/>
      <c r="N28" s="112"/>
    </row>
    <row r="29" spans="2:14" s="2" customFormat="1" ht="15" customHeight="1" thickBot="1">
      <c r="B29" s="109" t="s">
        <v>5</v>
      </c>
      <c r="C29" s="110">
        <v>46950562</v>
      </c>
      <c r="D29" s="111">
        <f>SUM(D11:D28)</f>
        <v>22999999.999999996</v>
      </c>
      <c r="E29" s="111">
        <f>SUM(E11:E28)</f>
        <v>17265338.322849996</v>
      </c>
      <c r="F29" s="111">
        <f>SUM(F11:F28)</f>
        <v>10622270.453760007</v>
      </c>
      <c r="G29" s="111">
        <f>SUM(G11:G28)</f>
        <v>50887608.776610017</v>
      </c>
      <c r="H29" s="111">
        <v>50887.609000000011</v>
      </c>
      <c r="I29" s="111">
        <f>SUM(I11:I28)</f>
        <v>50887.60877661001</v>
      </c>
      <c r="J29" s="84"/>
      <c r="K29" s="85"/>
      <c r="L29" s="85"/>
      <c r="M29" s="86"/>
      <c r="N29" s="85"/>
    </row>
    <row r="30" spans="2:14" s="2" customFormat="1">
      <c r="B30" s="89"/>
      <c r="C30" s="84"/>
      <c r="D30" s="84"/>
      <c r="E30" s="84"/>
      <c r="F30" s="84"/>
      <c r="G30" s="84"/>
      <c r="H30" s="84"/>
      <c r="I30" s="84"/>
      <c r="J30" s="85"/>
      <c r="K30" s="85"/>
      <c r="L30" s="86"/>
      <c r="M30" s="85"/>
    </row>
    <row r="31" spans="2:14" s="2" customFormat="1">
      <c r="B31" s="89"/>
      <c r="C31" s="84"/>
      <c r="D31" s="84"/>
      <c r="E31" s="84"/>
      <c r="F31" s="84"/>
      <c r="G31" s="84"/>
      <c r="H31" s="84"/>
      <c r="I31" s="84"/>
      <c r="J31" s="85"/>
      <c r="K31" s="85"/>
      <c r="L31" s="86"/>
      <c r="M31" s="85"/>
    </row>
    <row r="32" spans="2:14" s="2" customFormat="1">
      <c r="B32" s="89"/>
      <c r="C32" s="84"/>
      <c r="D32" s="84"/>
      <c r="E32" s="84"/>
      <c r="F32" s="84"/>
      <c r="G32" s="84"/>
      <c r="H32" s="84"/>
      <c r="I32" s="84"/>
      <c r="J32" s="85"/>
      <c r="K32" s="85"/>
      <c r="L32" s="86"/>
      <c r="M32" s="85"/>
    </row>
    <row r="34" spans="2:8">
      <c r="B34" s="89"/>
      <c r="C34" s="84"/>
      <c r="D34" s="84"/>
      <c r="E34" s="84"/>
      <c r="F34" s="84"/>
      <c r="G34" s="84"/>
      <c r="H34" s="84"/>
    </row>
    <row r="35" spans="2:8">
      <c r="B35" s="101"/>
      <c r="C35" s="92" t="s">
        <v>313</v>
      </c>
      <c r="D35" s="84"/>
      <c r="E35" s="84"/>
      <c r="F35" s="84"/>
      <c r="G35" s="84"/>
      <c r="H35" s="84"/>
    </row>
    <row r="36" spans="2:8" ht="26.25" thickBot="1">
      <c r="B36" s="104" t="s">
        <v>86</v>
      </c>
      <c r="C36" s="106" t="s">
        <v>314</v>
      </c>
      <c r="D36" s="106" t="s">
        <v>119</v>
      </c>
      <c r="E36" s="106" t="s">
        <v>319</v>
      </c>
      <c r="F36" s="107" t="s">
        <v>312</v>
      </c>
      <c r="G36" s="107" t="s">
        <v>315</v>
      </c>
      <c r="H36" s="84"/>
    </row>
    <row r="37" spans="2:8">
      <c r="B37" s="102" t="s">
        <v>88</v>
      </c>
      <c r="C37" s="84">
        <f>C11</f>
        <v>8421302.5</v>
      </c>
      <c r="D37" s="84">
        <f t="shared" ref="D37:E37" si="4">+D11</f>
        <v>4559899.5875913128</v>
      </c>
      <c r="E37" s="84">
        <f t="shared" si="4"/>
        <v>3248016.0665447656</v>
      </c>
      <c r="F37" s="84">
        <f>+F11</f>
        <v>1905266.9215743423</v>
      </c>
      <c r="G37" s="84">
        <f t="shared" ref="G37:G54" si="5">SUM(D37:F37)</f>
        <v>9713182.5757104214</v>
      </c>
      <c r="H37" s="84"/>
    </row>
    <row r="38" spans="2:8">
      <c r="B38" s="6" t="s">
        <v>105</v>
      </c>
      <c r="C38" s="84">
        <f t="shared" ref="C38:C55" si="6">C12</f>
        <v>1336267.5</v>
      </c>
      <c r="D38" s="84">
        <f t="shared" ref="D38:F38" si="7">+D12</f>
        <v>0</v>
      </c>
      <c r="E38" s="84">
        <f t="shared" si="7"/>
        <v>32576.955388578521</v>
      </c>
      <c r="F38" s="84">
        <f t="shared" si="7"/>
        <v>302322.14863732096</v>
      </c>
      <c r="G38" s="84">
        <f t="shared" si="5"/>
        <v>334899.10402589949</v>
      </c>
      <c r="H38" s="84"/>
    </row>
    <row r="39" spans="2:8">
      <c r="B39" s="6" t="s">
        <v>106</v>
      </c>
      <c r="C39" s="84">
        <f t="shared" si="6"/>
        <v>1064960.5</v>
      </c>
      <c r="D39" s="84">
        <f t="shared" ref="D39:F39" si="8">+D13</f>
        <v>523122.96150948899</v>
      </c>
      <c r="E39" s="84">
        <f t="shared" si="8"/>
        <v>15900.480289963689</v>
      </c>
      <c r="F39" s="84">
        <f t="shared" si="8"/>
        <v>240940.63993465053</v>
      </c>
      <c r="G39" s="84">
        <f t="shared" si="5"/>
        <v>779964.08173410315</v>
      </c>
      <c r="H39" s="84"/>
    </row>
    <row r="40" spans="2:8">
      <c r="B40" s="6" t="s">
        <v>107</v>
      </c>
      <c r="C40" s="84">
        <f t="shared" si="6"/>
        <v>1107558</v>
      </c>
      <c r="D40" s="84">
        <f t="shared" ref="D40:F40" si="9">+D14</f>
        <v>1051900.4815233047</v>
      </c>
      <c r="E40" s="84">
        <f t="shared" si="9"/>
        <v>623773.04435337742</v>
      </c>
      <c r="F40" s="84">
        <f t="shared" si="9"/>
        <v>250578.05738780144</v>
      </c>
      <c r="G40" s="84">
        <f t="shared" si="5"/>
        <v>1926251.5832644836</v>
      </c>
      <c r="H40" s="84"/>
    </row>
    <row r="41" spans="2:8">
      <c r="B41" s="6" t="s">
        <v>91</v>
      </c>
      <c r="C41" s="84">
        <f t="shared" si="6"/>
        <v>2111747</v>
      </c>
      <c r="D41" s="84">
        <f t="shared" ref="D41:F41" si="10">+D15</f>
        <v>844792.26775992126</v>
      </c>
      <c r="E41" s="84">
        <f t="shared" si="10"/>
        <v>222284.96882061724</v>
      </c>
      <c r="F41" s="84">
        <f t="shared" si="10"/>
        <v>477769.52625010838</v>
      </c>
      <c r="G41" s="84">
        <f t="shared" si="5"/>
        <v>1544846.7628306469</v>
      </c>
      <c r="H41" s="84"/>
    </row>
    <row r="42" spans="2:8">
      <c r="B42" s="6" t="s">
        <v>92</v>
      </c>
      <c r="C42" s="84">
        <f t="shared" si="6"/>
        <v>590272</v>
      </c>
      <c r="D42" s="84">
        <f t="shared" ref="D42:F42" si="11">+D16</f>
        <v>327633.43429609976</v>
      </c>
      <c r="E42" s="84">
        <f t="shared" si="11"/>
        <v>1091.0131065747103</v>
      </c>
      <c r="F42" s="84">
        <f t="shared" si="11"/>
        <v>133545.3412736961</v>
      </c>
      <c r="G42" s="84">
        <f t="shared" si="5"/>
        <v>462269.78867637058</v>
      </c>
      <c r="H42" s="84"/>
    </row>
    <row r="43" spans="2:8">
      <c r="B43" s="6" t="s">
        <v>108</v>
      </c>
      <c r="C43" s="84">
        <f t="shared" si="6"/>
        <v>2507332.5</v>
      </c>
      <c r="D43" s="84">
        <f t="shared" ref="D43:F43" si="12">+D17</f>
        <v>0</v>
      </c>
      <c r="E43" s="84">
        <f t="shared" si="12"/>
        <v>70125.03054393534</v>
      </c>
      <c r="F43" s="84">
        <f t="shared" si="12"/>
        <v>567268.26683144318</v>
      </c>
      <c r="G43" s="84">
        <f t="shared" si="5"/>
        <v>637393.29737537855</v>
      </c>
      <c r="H43" s="84"/>
    </row>
    <row r="44" spans="2:8">
      <c r="B44" s="6" t="s">
        <v>109</v>
      </c>
      <c r="C44" s="84">
        <f t="shared" si="6"/>
        <v>2089804.5</v>
      </c>
      <c r="D44" s="84">
        <f t="shared" ref="D44:F44" si="13">+D18</f>
        <v>862884.09321076109</v>
      </c>
      <c r="E44" s="84">
        <f t="shared" si="13"/>
        <v>1212600.0641617791</v>
      </c>
      <c r="F44" s="84">
        <f t="shared" si="13"/>
        <v>472805.17311985983</v>
      </c>
      <c r="G44" s="84">
        <f t="shared" si="5"/>
        <v>2548289.3304924001</v>
      </c>
      <c r="H44" s="84"/>
    </row>
    <row r="45" spans="2:8">
      <c r="B45" s="6" t="s">
        <v>94</v>
      </c>
      <c r="C45" s="84">
        <f t="shared" si="6"/>
        <v>7536276.5</v>
      </c>
      <c r="D45" s="84">
        <f t="shared" ref="D45:F45" si="14">+D19</f>
        <v>10852221.597704221</v>
      </c>
      <c r="E45" s="84">
        <f t="shared" si="14"/>
        <v>6131453.9269122947</v>
      </c>
      <c r="F45" s="84">
        <f t="shared" si="14"/>
        <v>1705035.334770133</v>
      </c>
      <c r="G45" s="84">
        <f t="shared" si="5"/>
        <v>18688710.859386649</v>
      </c>
      <c r="H45" s="84"/>
    </row>
    <row r="46" spans="2:8">
      <c r="B46" s="6" t="s">
        <v>110</v>
      </c>
      <c r="C46" s="84">
        <f t="shared" si="6"/>
        <v>5059329.5</v>
      </c>
      <c r="D46" s="84">
        <f t="shared" ref="D46:F46" si="15">+D20</f>
        <v>3129900.9194479822</v>
      </c>
      <c r="E46" s="84">
        <f t="shared" si="15"/>
        <v>2893834.7903684848</v>
      </c>
      <c r="F46" s="84">
        <f t="shared" si="15"/>
        <v>1144641.5969139282</v>
      </c>
      <c r="G46" s="84">
        <f t="shared" si="5"/>
        <v>7168377.3067303952</v>
      </c>
      <c r="H46" s="84"/>
    </row>
    <row r="47" spans="2:8">
      <c r="B47" s="6" t="s">
        <v>111</v>
      </c>
      <c r="C47" s="84">
        <f t="shared" si="6"/>
        <v>1101818</v>
      </c>
      <c r="D47" s="84">
        <f t="shared" ref="D47:F47" si="16">+D21</f>
        <v>0</v>
      </c>
      <c r="E47" s="84">
        <f t="shared" si="16"/>
        <v>100563.64374198634</v>
      </c>
      <c r="F47" s="84">
        <f t="shared" si="16"/>
        <v>249279.41835543833</v>
      </c>
      <c r="G47" s="84">
        <f t="shared" si="5"/>
        <v>349843.06209742464</v>
      </c>
      <c r="H47" s="84"/>
    </row>
    <row r="48" spans="2:8">
      <c r="B48" s="6" t="s">
        <v>112</v>
      </c>
      <c r="C48" s="84">
        <f t="shared" si="6"/>
        <v>2757317.5</v>
      </c>
      <c r="D48" s="84">
        <f t="shared" ref="D48:F48" si="17">+D22</f>
        <v>0</v>
      </c>
      <c r="E48" s="84">
        <f t="shared" si="17"/>
        <v>61929.568400683544</v>
      </c>
      <c r="F48" s="84">
        <f t="shared" si="17"/>
        <v>623825.80664072593</v>
      </c>
      <c r="G48" s="84">
        <f t="shared" si="5"/>
        <v>685755.37504140951</v>
      </c>
      <c r="H48" s="84"/>
    </row>
    <row r="49" spans="2:8">
      <c r="B49" s="6" t="s">
        <v>113</v>
      </c>
      <c r="C49" s="84">
        <f t="shared" si="6"/>
        <v>6474995.5</v>
      </c>
      <c r="D49" s="84">
        <f t="shared" ref="D49:F49" si="18">+D23</f>
        <v>0</v>
      </c>
      <c r="E49" s="84">
        <f t="shared" si="18"/>
        <v>1838885.3509284533</v>
      </c>
      <c r="F49" s="84">
        <f t="shared" si="18"/>
        <v>1464927.1586542248</v>
      </c>
      <c r="G49" s="84">
        <f t="shared" si="5"/>
        <v>3303812.5095826779</v>
      </c>
      <c r="H49" s="84"/>
    </row>
    <row r="50" spans="2:8">
      <c r="B50" s="6" t="s">
        <v>114</v>
      </c>
      <c r="C50" s="84">
        <f t="shared" si="6"/>
        <v>1469433.5</v>
      </c>
      <c r="D50" s="84">
        <f t="shared" ref="D50:F50" si="19">+D24</f>
        <v>847644.65695690818</v>
      </c>
      <c r="E50" s="84">
        <f t="shared" si="19"/>
        <v>808829.38572261971</v>
      </c>
      <c r="F50" s="84">
        <f t="shared" si="19"/>
        <v>332450.12170067651</v>
      </c>
      <c r="G50" s="84">
        <f t="shared" si="5"/>
        <v>1988924.1643802044</v>
      </c>
      <c r="H50" s="84"/>
    </row>
    <row r="51" spans="2:8">
      <c r="B51" s="6" t="s">
        <v>115</v>
      </c>
      <c r="C51" s="84">
        <f t="shared" si="6"/>
        <v>642633.5</v>
      </c>
      <c r="D51" s="84">
        <f t="shared" ref="D51:F51" si="20">+D25</f>
        <v>0</v>
      </c>
      <c r="E51" s="84">
        <f t="shared" si="20"/>
        <v>3066.7403956482294</v>
      </c>
      <c r="F51" s="84">
        <f t="shared" si="20"/>
        <v>145391.80254426738</v>
      </c>
      <c r="G51" s="84">
        <f t="shared" si="5"/>
        <v>148458.54293991561</v>
      </c>
      <c r="H51" s="84"/>
    </row>
    <row r="52" spans="2:8">
      <c r="B52" s="6" t="s">
        <v>116</v>
      </c>
      <c r="C52" s="84">
        <f t="shared" si="6"/>
        <v>2190333.5</v>
      </c>
      <c r="D52" s="84">
        <f t="shared" ref="D52:F52" si="21">+D26</f>
        <v>0</v>
      </c>
      <c r="E52" s="84">
        <f t="shared" si="21"/>
        <v>0</v>
      </c>
      <c r="F52" s="84">
        <f t="shared" si="21"/>
        <v>495549.22944118857</v>
      </c>
      <c r="G52" s="84">
        <f t="shared" si="5"/>
        <v>495549.22944118857</v>
      </c>
      <c r="H52" s="84"/>
    </row>
    <row r="53" spans="2:8">
      <c r="B53" s="6" t="s">
        <v>117</v>
      </c>
      <c r="C53" s="84">
        <f t="shared" si="6"/>
        <v>320514.5</v>
      </c>
      <c r="D53" s="84">
        <f t="shared" ref="D53:F53" si="22">+D27</f>
        <v>0</v>
      </c>
      <c r="E53" s="84">
        <f t="shared" si="22"/>
        <v>407.29317023778987</v>
      </c>
      <c r="F53" s="84">
        <f t="shared" si="22"/>
        <v>72514.397236643563</v>
      </c>
      <c r="G53" s="84">
        <f t="shared" si="5"/>
        <v>72921.690406881346</v>
      </c>
      <c r="H53" s="84"/>
    </row>
    <row r="54" spans="2:8">
      <c r="B54" s="6" t="s">
        <v>118</v>
      </c>
      <c r="C54" s="84">
        <f t="shared" si="6"/>
        <v>168665.5</v>
      </c>
      <c r="D54" s="84">
        <f t="shared" ref="D54:F54" si="23">+D28</f>
        <v>0</v>
      </c>
      <c r="E54" s="84">
        <f t="shared" si="23"/>
        <v>0</v>
      </c>
      <c r="F54" s="84">
        <f t="shared" si="23"/>
        <v>38159.512493559909</v>
      </c>
      <c r="G54" s="84">
        <f t="shared" si="5"/>
        <v>38159.512493559909</v>
      </c>
      <c r="H54" s="84"/>
    </row>
    <row r="55" spans="2:8" ht="15.75" thickBot="1">
      <c r="B55" s="109" t="s">
        <v>5</v>
      </c>
      <c r="C55" s="111">
        <f t="shared" si="6"/>
        <v>46950562</v>
      </c>
      <c r="D55" s="111">
        <f>SUM(D37:D54)</f>
        <v>22999999.999999996</v>
      </c>
      <c r="E55" s="111">
        <f>SUM(E37:E54)</f>
        <v>17265338.322849996</v>
      </c>
      <c r="F55" s="111">
        <f>SUM(F37:F54)</f>
        <v>10622270.453760007</v>
      </c>
      <c r="G55" s="111">
        <f>SUM(G37:G54)</f>
        <v>50887608.776610017</v>
      </c>
      <c r="H55" s="84"/>
    </row>
    <row r="56" spans="2:8">
      <c r="B56" s="89"/>
      <c r="C56" s="84"/>
      <c r="D56" s="84"/>
      <c r="E56" s="84"/>
      <c r="F56" s="84"/>
      <c r="G56" s="84"/>
      <c r="H56" s="84"/>
    </row>
    <row r="57" spans="2:8">
      <c r="B57" s="89"/>
      <c r="C57" s="84"/>
      <c r="D57" s="84"/>
      <c r="E57" s="84"/>
      <c r="F57" s="84"/>
      <c r="G57" s="84"/>
      <c r="H57" s="84"/>
    </row>
    <row r="58" spans="2:8">
      <c r="B58" s="89"/>
      <c r="C58" s="84"/>
      <c r="D58" s="84"/>
      <c r="E58" s="84"/>
      <c r="F58" s="84"/>
      <c r="G58" s="84"/>
      <c r="H58" s="84"/>
    </row>
    <row r="59" spans="2:8">
      <c r="C59" s="92" t="s">
        <v>313</v>
      </c>
    </row>
    <row r="60" spans="2:8" ht="39" thickBot="1">
      <c r="B60" s="104" t="s">
        <v>86</v>
      </c>
      <c r="C60" s="105" t="s">
        <v>314</v>
      </c>
      <c r="D60" s="107" t="s">
        <v>322</v>
      </c>
    </row>
    <row r="61" spans="2:8">
      <c r="B61" s="102" t="s">
        <v>88</v>
      </c>
      <c r="C61" s="84">
        <f>C11</f>
        <v>8421302.5</v>
      </c>
      <c r="D61" s="84">
        <f>($D$6)*C11/$C$29</f>
        <v>9127472.1484587919</v>
      </c>
    </row>
    <row r="62" spans="2:8">
      <c r="B62" s="6" t="s">
        <v>105</v>
      </c>
      <c r="C62" s="84">
        <f t="shared" ref="C62:C79" si="24">C12</f>
        <v>1336267.5</v>
      </c>
      <c r="D62" s="84">
        <f t="shared" ref="D62:D78" si="25">($D$6)*C12/$C$29</f>
        <v>1448320.4218279368</v>
      </c>
    </row>
    <row r="63" spans="2:8">
      <c r="B63" s="6" t="s">
        <v>106</v>
      </c>
      <c r="C63" s="84">
        <f t="shared" si="24"/>
        <v>1064960.5</v>
      </c>
      <c r="D63" s="84">
        <f t="shared" si="25"/>
        <v>1154262.9305809583</v>
      </c>
    </row>
    <row r="64" spans="2:8">
      <c r="B64" s="6" t="s">
        <v>107</v>
      </c>
      <c r="C64" s="84">
        <f t="shared" si="24"/>
        <v>1107558</v>
      </c>
      <c r="D64" s="84">
        <f t="shared" si="25"/>
        <v>1200432.4506574515</v>
      </c>
    </row>
    <row r="65" spans="2:4">
      <c r="B65" s="6" t="s">
        <v>91</v>
      </c>
      <c r="C65" s="84">
        <f t="shared" si="24"/>
        <v>2111747</v>
      </c>
      <c r="D65" s="84">
        <f t="shared" si="25"/>
        <v>2288827.8775274265</v>
      </c>
    </row>
    <row r="66" spans="2:4">
      <c r="B66" s="6" t="s">
        <v>92</v>
      </c>
      <c r="C66" s="84">
        <f t="shared" si="24"/>
        <v>590272</v>
      </c>
      <c r="D66" s="84">
        <f t="shared" si="25"/>
        <v>639769.35159556009</v>
      </c>
    </row>
    <row r="67" spans="2:4">
      <c r="B67" s="6" t="s">
        <v>108</v>
      </c>
      <c r="C67" s="84">
        <f t="shared" si="24"/>
        <v>2507332.5</v>
      </c>
      <c r="D67" s="84">
        <f t="shared" si="25"/>
        <v>2717585.261980027</v>
      </c>
    </row>
    <row r="68" spans="2:4">
      <c r="B68" s="6" t="s">
        <v>109</v>
      </c>
      <c r="C68" s="84">
        <f t="shared" si="24"/>
        <v>2089804.5</v>
      </c>
      <c r="D68" s="84">
        <f t="shared" si="25"/>
        <v>2265045.3857314652</v>
      </c>
    </row>
    <row r="69" spans="2:4">
      <c r="B69" s="6" t="s">
        <v>94</v>
      </c>
      <c r="C69" s="84">
        <f t="shared" si="24"/>
        <v>7536276.5</v>
      </c>
      <c r="D69" s="84">
        <f t="shared" si="25"/>
        <v>8168232.1537356609</v>
      </c>
    </row>
    <row r="70" spans="2:4">
      <c r="B70" s="6" t="s">
        <v>110</v>
      </c>
      <c r="C70" s="84">
        <f t="shared" si="24"/>
        <v>5059329.5</v>
      </c>
      <c r="D70" s="84">
        <f t="shared" si="25"/>
        <v>5483580.3726473367</v>
      </c>
    </row>
    <row r="71" spans="2:4">
      <c r="B71" s="6" t="s">
        <v>111</v>
      </c>
      <c r="C71" s="84">
        <f t="shared" si="24"/>
        <v>1101818</v>
      </c>
      <c r="D71" s="84">
        <f t="shared" si="25"/>
        <v>1194211.1220527431</v>
      </c>
    </row>
    <row r="72" spans="2:4">
      <c r="B72" s="6" t="s">
        <v>112</v>
      </c>
      <c r="C72" s="84">
        <f t="shared" si="24"/>
        <v>2757317.5</v>
      </c>
      <c r="D72" s="84">
        <f t="shared" si="25"/>
        <v>2988532.7935563442</v>
      </c>
    </row>
    <row r="73" spans="2:4">
      <c r="B73" s="6" t="s">
        <v>113</v>
      </c>
      <c r="C73" s="84">
        <f t="shared" si="24"/>
        <v>6474995.5</v>
      </c>
      <c r="D73" s="84">
        <f t="shared" si="25"/>
        <v>7017957.2682071459</v>
      </c>
    </row>
    <row r="74" spans="2:4">
      <c r="B74" s="6" t="s">
        <v>114</v>
      </c>
      <c r="C74" s="84">
        <f t="shared" si="24"/>
        <v>1469433.5</v>
      </c>
      <c r="D74" s="84">
        <f t="shared" si="25"/>
        <v>1592653.0777468595</v>
      </c>
    </row>
    <row r="75" spans="2:4">
      <c r="B75" s="6" t="s">
        <v>115</v>
      </c>
      <c r="C75" s="84">
        <f t="shared" si="24"/>
        <v>642633.5</v>
      </c>
      <c r="D75" s="84">
        <f t="shared" si="25"/>
        <v>696521.63343100355</v>
      </c>
    </row>
    <row r="76" spans="2:4">
      <c r="B76" s="6" t="s">
        <v>116</v>
      </c>
      <c r="C76" s="84">
        <f t="shared" si="24"/>
        <v>2190333.5</v>
      </c>
      <c r="D76" s="84">
        <f t="shared" si="25"/>
        <v>2374004.2608713163</v>
      </c>
    </row>
    <row r="77" spans="2:4">
      <c r="B77" s="6" t="s">
        <v>117</v>
      </c>
      <c r="C77" s="84">
        <f t="shared" si="24"/>
        <v>320514.5</v>
      </c>
      <c r="D77" s="84">
        <f t="shared" si="25"/>
        <v>347391.29391530534</v>
      </c>
    </row>
    <row r="78" spans="2:4">
      <c r="B78" s="6" t="s">
        <v>118</v>
      </c>
      <c r="C78" s="84">
        <f t="shared" si="24"/>
        <v>168665.5</v>
      </c>
      <c r="D78" s="84">
        <f t="shared" si="25"/>
        <v>182808.9720866667</v>
      </c>
    </row>
    <row r="79" spans="2:4" ht="15.75" thickBot="1">
      <c r="B79" s="109" t="s">
        <v>5</v>
      </c>
      <c r="C79" s="111">
        <f t="shared" si="24"/>
        <v>46950562</v>
      </c>
      <c r="D79" s="111">
        <f>SUM(D61:D78)</f>
        <v>50887608.776610009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Original</vt:lpstr>
      <vt:lpstr>Selección Cap8</vt:lpstr>
      <vt:lpstr>Detalle SICOSS</vt:lpstr>
      <vt:lpstr>Detalle FLA y FFPP</vt:lpstr>
      <vt:lpstr>Resumen</vt:lpstr>
      <vt:lpstr>Resultado final</vt:lpstr>
      <vt:lpstr>Resumen!Área_de_impresión</vt:lpstr>
      <vt:lpstr>'Selección Cap8'!Área_de_impresión</vt:lpstr>
      <vt:lpstr>Resumen!Títulos_a_imprimir</vt:lpstr>
      <vt:lpstr>'Selección Cap8'!Títulos_a_imprimir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De Domingo Sánz, Victoria</cp:lastModifiedBy>
  <cp:lastPrinted>2016-02-08T07:50:56Z</cp:lastPrinted>
  <dcterms:created xsi:type="dcterms:W3CDTF">2015-02-23T15:30:48Z</dcterms:created>
  <dcterms:modified xsi:type="dcterms:W3CDTF">2016-07-08T07:54:54Z</dcterms:modified>
</cp:coreProperties>
</file>